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Objects="placeholders" codeName="ThisWorkbook"/>
  <mc:AlternateContent xmlns:mc="http://schemas.openxmlformats.org/markup-compatibility/2006">
    <mc:Choice Requires="x15">
      <x15ac:absPath xmlns:x15ac="http://schemas.microsoft.com/office/spreadsheetml/2010/11/ac" url="D:\Branimir 12.01.2026\2026\21-26 KURELCEVA 3 FASADA\"/>
    </mc:Choice>
  </mc:AlternateContent>
  <xr:revisionPtr revIDLastSave="0" documentId="13_ncr:1_{509A4DD9-A3D6-40EE-9577-EF06B01D5C23}" xr6:coauthVersionLast="47" xr6:coauthVersionMax="47" xr10:uidLastSave="{00000000-0000-0000-0000-000000000000}"/>
  <bookViews>
    <workbookView xWindow="-120" yWindow="-120" windowWidth="24240" windowHeight="13140" xr2:uid="{00000000-000D-0000-FFFF-FFFF00000000}"/>
  </bookViews>
  <sheets>
    <sheet name="KURELČEVA 3 SANACIJA FASADE" sheetId="14" r:id="rId1"/>
    <sheet name="naslovnica" sheetId="16" r:id="rId2"/>
    <sheet name="opći uvjeti" sheetId="17" r:id="rId3"/>
  </sheets>
  <definedNames>
    <definedName name="AccessDatabase" hidden="1">"E:\000_NADZORI\007_Lepoglava\KZ_Lepoglava.mdb"</definedName>
    <definedName name="Button_6">"KZ_Lepoglava_SITUACIJA_List2"</definedName>
    <definedName name="KZ_Lepoglava_SITUACIJA_List" localSheetId="0">'KURELČEVA 3 SANACIJA FASADE'!#REF!</definedName>
    <definedName name="KZ_Lepoglava_SITUACIJA_List">#REF!</definedName>
    <definedName name="KZ_Lepoglava_SITUACIJA_List1" localSheetId="0">'KURELČEVA 3 SANACIJA FASADE'!#REF!</definedName>
    <definedName name="KZ_Lepoglava_SITUACIJA_List1">#REF!</definedName>
    <definedName name="KZ_Lepoglava_SITUACIJA_List2" localSheetId="0">'KURELČEVA 3 SANACIJA FASADE'!#REF!</definedName>
    <definedName name="KZ_Lepoglava_SITUACIJA_List2">#REF!</definedName>
    <definedName name="_xlnm.Print_Area" localSheetId="0">'KURELČEVA 3 SANACIJA FASADE'!$A$1:$F$898</definedName>
    <definedName name="_xlnm.Print_Area" localSheetId="1">naslovnica!$B$27:$C$61</definedName>
    <definedName name="_xlnm.Print_Area" localSheetId="2">'opći uvjeti'!#REF!</definedName>
  </definedNames>
  <calcPr calcId="181029" fullPrecision="0"/>
</workbook>
</file>

<file path=xl/calcChain.xml><?xml version="1.0" encoding="utf-8"?>
<calcChain xmlns="http://schemas.openxmlformats.org/spreadsheetml/2006/main">
  <c r="F35" i="14" l="1"/>
  <c r="F33" i="14"/>
  <c r="F31" i="14"/>
  <c r="F30" i="14"/>
  <c r="F29" i="14"/>
  <c r="F28" i="14"/>
  <c r="F27" i="14"/>
  <c r="F26" i="14"/>
  <c r="F25" i="14"/>
  <c r="F24" i="14"/>
  <c r="F23" i="14"/>
  <c r="F22" i="14"/>
  <c r="F19" i="14"/>
  <c r="F17" i="14"/>
  <c r="F16" i="14"/>
  <c r="F15" i="14"/>
  <c r="F14" i="14"/>
  <c r="F13" i="14"/>
  <c r="F12" i="14"/>
  <c r="F11" i="14"/>
  <c r="F10" i="14"/>
  <c r="F9" i="14"/>
  <c r="F8" i="14"/>
  <c r="F7" i="14"/>
  <c r="F6" i="14"/>
  <c r="F5" i="14"/>
  <c r="F4" i="14"/>
  <c r="F898" i="14"/>
  <c r="F883" i="14"/>
  <c r="F869" i="14"/>
  <c r="F847" i="14"/>
  <c r="F827" i="14"/>
  <c r="F791" i="14"/>
  <c r="F753" i="14"/>
  <c r="F713" i="14"/>
  <c r="F665" i="14"/>
  <c r="F636" i="14"/>
  <c r="F543" i="14"/>
  <c r="F524" i="14"/>
  <c r="F498" i="14"/>
  <c r="F472" i="14"/>
  <c r="F422" i="14"/>
  <c r="F380" i="14"/>
  <c r="F316" i="14"/>
  <c r="F220" i="14"/>
  <c r="F151" i="14"/>
  <c r="F117" i="14"/>
  <c r="F99" i="14"/>
  <c r="F72" i="14"/>
  <c r="F623" i="14"/>
  <c r="F460" i="14"/>
  <c r="F218" i="14"/>
  <c r="F314" i="14"/>
  <c r="F496" i="14"/>
  <c r="F214" i="14"/>
  <c r="F861" i="14"/>
  <c r="F862" i="14"/>
  <c r="F866" i="14"/>
  <c r="F867" i="14"/>
  <c r="F711" i="14"/>
  <c r="F573" i="14"/>
  <c r="F213" i="14"/>
  <c r="F707" i="14"/>
  <c r="F701" i="14" l="1"/>
  <c r="F702" i="14"/>
  <c r="F703" i="14"/>
  <c r="F541" i="14"/>
  <c r="F597" i="14"/>
  <c r="F209" i="14"/>
  <c r="F684" i="14"/>
  <c r="F880" i="14"/>
  <c r="F521" i="14"/>
  <c r="F896" i="14"/>
  <c r="F895" i="14"/>
  <c r="F894" i="14"/>
  <c r="F890" i="14"/>
  <c r="F889" i="14"/>
  <c r="F881" i="14"/>
  <c r="F879" i="14"/>
  <c r="F857" i="14"/>
  <c r="F856" i="14"/>
  <c r="F813" i="14"/>
  <c r="F751" i="14"/>
  <c r="F739" i="14"/>
  <c r="F738" i="14"/>
  <c r="F737" i="14"/>
  <c r="F696" i="14"/>
  <c r="F697" i="14"/>
  <c r="F845" i="14"/>
  <c r="F841" i="14"/>
  <c r="F835" i="14"/>
  <c r="F825" i="14"/>
  <c r="F821" i="14"/>
  <c r="F809" i="14"/>
  <c r="F805" i="14"/>
  <c r="F789" i="14"/>
  <c r="F784" i="14"/>
  <c r="F779" i="14"/>
  <c r="F771" i="14"/>
  <c r="F763" i="14"/>
  <c r="F750" i="14"/>
  <c r="F727" i="14"/>
  <c r="F720" i="14"/>
  <c r="F688" i="14"/>
  <c r="F692" i="14"/>
  <c r="F683" i="14"/>
  <c r="F676" i="14"/>
  <c r="F672" i="14"/>
  <c r="F663" i="14"/>
  <c r="F662" i="14"/>
  <c r="F652" i="14"/>
  <c r="F651" i="14"/>
  <c r="F161" i="14"/>
  <c r="F470" i="14"/>
  <c r="F310" i="14"/>
  <c r="F508" i="14"/>
  <c r="F507" i="14"/>
  <c r="F440" i="14"/>
  <c r="F439" i="14"/>
  <c r="F441" i="14"/>
  <c r="F259" i="14"/>
  <c r="F559" i="14"/>
  <c r="F564" i="14"/>
  <c r="F568" i="14"/>
  <c r="F569" i="14"/>
  <c r="F580" i="14"/>
  <c r="F587" i="14"/>
  <c r="F598" i="14"/>
  <c r="F609" i="14"/>
  <c r="F617" i="14"/>
  <c r="F628" i="14"/>
  <c r="F632" i="14"/>
  <c r="F633" i="14"/>
  <c r="F634" i="14"/>
  <c r="F558" i="14"/>
  <c r="F537" i="14"/>
  <c r="F531" i="14"/>
  <c r="F535" i="14"/>
  <c r="F536" i="14"/>
  <c r="F530" i="14"/>
  <c r="F510" i="14" l="1"/>
  <c r="F522" i="14" l="1"/>
  <c r="F520" i="14"/>
  <c r="F96" i="14"/>
  <c r="F479" i="14"/>
  <c r="F480" i="14"/>
  <c r="F487" i="14"/>
  <c r="F492" i="14"/>
  <c r="F478" i="14"/>
  <c r="F350" i="14" l="1"/>
  <c r="F447" i="14"/>
  <c r="F453" i="14"/>
  <c r="F459" i="14"/>
  <c r="F466" i="14"/>
  <c r="F398" i="14"/>
  <c r="F408" i="14"/>
  <c r="F416" i="14"/>
  <c r="F420" i="14"/>
  <c r="F394" i="14"/>
  <c r="F358" i="14"/>
  <c r="F334" i="14"/>
  <c r="F342" i="14"/>
  <c r="F359" i="14"/>
  <c r="F368" i="14"/>
  <c r="F373" i="14"/>
  <c r="F378" i="14"/>
  <c r="F326" i="14"/>
  <c r="F238" i="14"/>
  <c r="F248" i="14"/>
  <c r="F258" i="14"/>
  <c r="F268" i="14"/>
  <c r="F279" i="14"/>
  <c r="F280" i="14"/>
  <c r="F281" i="14"/>
  <c r="F282" i="14"/>
  <c r="F283" i="14"/>
  <c r="F284" i="14"/>
  <c r="F285" i="14"/>
  <c r="F286" i="14"/>
  <c r="F287" i="14"/>
  <c r="F288" i="14"/>
  <c r="F289" i="14"/>
  <c r="F290" i="14"/>
  <c r="F291" i="14"/>
  <c r="F292" i="14"/>
  <c r="F293" i="14"/>
  <c r="F294" i="14"/>
  <c r="F295" i="14"/>
  <c r="F296" i="14"/>
  <c r="F297" i="14"/>
  <c r="F298" i="14"/>
  <c r="F306" i="14"/>
  <c r="F228" i="14"/>
  <c r="F205" i="14"/>
  <c r="F182" i="14"/>
  <c r="F183" i="14"/>
  <c r="F184" i="14"/>
  <c r="F185" i="14"/>
  <c r="F186" i="14"/>
  <c r="F187" i="14"/>
  <c r="F188" i="14"/>
  <c r="F189" i="14"/>
  <c r="F190" i="14"/>
  <c r="F191" i="14"/>
  <c r="F192" i="14"/>
  <c r="F193" i="14"/>
  <c r="F194" i="14"/>
  <c r="F195" i="14"/>
  <c r="F196" i="14"/>
  <c r="F197" i="14"/>
  <c r="F198" i="14"/>
  <c r="F199" i="14"/>
  <c r="F200" i="14"/>
  <c r="F201" i="14"/>
  <c r="F202" i="14"/>
  <c r="F203" i="14"/>
  <c r="F204" i="14"/>
  <c r="F162" i="14"/>
  <c r="F166" i="14"/>
  <c r="F170" i="14"/>
  <c r="F171" i="14"/>
  <c r="F175" i="14"/>
  <c r="F157" i="14"/>
  <c r="F127" i="14"/>
  <c r="F128" i="14"/>
  <c r="F129" i="14"/>
  <c r="F130" i="14"/>
  <c r="F131" i="14"/>
  <c r="F132" i="14"/>
  <c r="F133" i="14"/>
  <c r="F134" i="14"/>
  <c r="F135" i="14"/>
  <c r="F136" i="14"/>
  <c r="F137" i="14"/>
  <c r="F138" i="14"/>
  <c r="F139" i="14"/>
  <c r="F140" i="14"/>
  <c r="F141" i="14"/>
  <c r="F142" i="14"/>
  <c r="F143" i="14"/>
  <c r="F144" i="14"/>
  <c r="F145" i="14"/>
  <c r="F146" i="14"/>
  <c r="F147" i="14"/>
  <c r="F148" i="14"/>
  <c r="F149" i="14"/>
  <c r="F107" i="14"/>
  <c r="F109" i="14"/>
  <c r="F110" i="14"/>
  <c r="F111" i="14"/>
  <c r="F112" i="14"/>
  <c r="F113" i="14"/>
  <c r="F114" i="14"/>
  <c r="F115" i="14"/>
  <c r="F108" i="14"/>
  <c r="F85" i="14"/>
  <c r="F95" i="14"/>
  <c r="F97" i="14"/>
  <c r="F84" i="14"/>
  <c r="F70" i="14"/>
  <c r="F65" i="14"/>
  <c r="F1" i="14" l="1"/>
  <c r="F34" i="14" l="1"/>
</calcChain>
</file>

<file path=xl/sharedStrings.xml><?xml version="1.0" encoding="utf-8"?>
<sst xmlns="http://schemas.openxmlformats.org/spreadsheetml/2006/main" count="1239" uniqueCount="603">
  <si>
    <t xml:space="preserve">R E K A P I T U L A C I J A </t>
  </si>
  <si>
    <t>m2</t>
  </si>
  <si>
    <t>kom</t>
  </si>
  <si>
    <t xml:space="preserve">Prilikom izvođenja radova izvođač se dužan pridržavati svih potrebnih mjera zaštite na radu. Tijekom izvođenja radova potrebno je osigurati sve pomoćne i zaštitne skele, radne podove i manipulativne rampe, što se smatra uključenim u cijenu pojedine ponuđene stavke i neće se posebno obračunavati. </t>
  </si>
  <si>
    <t>OPĆE NAPOMENE</t>
  </si>
  <si>
    <t>m3</t>
  </si>
  <si>
    <t>Obračun po m2</t>
  </si>
  <si>
    <t>A.</t>
  </si>
  <si>
    <t>A.II.</t>
  </si>
  <si>
    <t>A.III.</t>
  </si>
  <si>
    <t>B.</t>
  </si>
  <si>
    <t>KERAMIČARSKI RADOVI</t>
  </si>
  <si>
    <t>IZOLATERSKI RADOVI</t>
  </si>
  <si>
    <t>Građevina:</t>
  </si>
  <si>
    <t>Investitor:</t>
  </si>
  <si>
    <t>Ponuditelj:</t>
  </si>
  <si>
    <t>Projektant:</t>
  </si>
  <si>
    <t>Branimir Bolanča dipl.ing.arh.</t>
  </si>
  <si>
    <t>Arhitektura Bolanča d.o.o., Horvaćanska 172, Zagreb</t>
  </si>
  <si>
    <t>REŽIJSKI RADOVI</t>
  </si>
  <si>
    <t>PRIPREMNI RADOVI</t>
  </si>
  <si>
    <t>m1</t>
  </si>
  <si>
    <t>Obračun po m1.</t>
  </si>
  <si>
    <t>T.D.</t>
  </si>
  <si>
    <t>Obračun po komadu</t>
  </si>
  <si>
    <t>A.I.1.</t>
  </si>
  <si>
    <t>A.I.2.</t>
  </si>
  <si>
    <t>A.II.1.</t>
  </si>
  <si>
    <t>A.II.2.</t>
  </si>
  <si>
    <t>A.III.1.</t>
  </si>
  <si>
    <t>Obračun po m1</t>
  </si>
  <si>
    <t>A.IV.</t>
  </si>
  <si>
    <t>Završno čišćenje prije primopredaje okoliša zgrade i unutarnjih prostorija zgrade korisniku.</t>
  </si>
  <si>
    <t>kg</t>
  </si>
  <si>
    <t>Manji prateći radovi koji se izvode po nalogu nadzornog inženjera i evidentiraju se u građevinski dnevnik.</t>
  </si>
  <si>
    <t>Obračun po satu</t>
  </si>
  <si>
    <t>sat</t>
  </si>
  <si>
    <t>kpl</t>
  </si>
  <si>
    <t xml:space="preserve">Obračun po m2 </t>
  </si>
  <si>
    <t>svibanj 2026.</t>
  </si>
  <si>
    <t xml:space="preserve">KURELČEVA 3 , ZAGREB                            
</t>
  </si>
  <si>
    <t>HRVATSKA KOMORA DENTALNE MEDICINE</t>
  </si>
  <si>
    <t>21/26</t>
  </si>
  <si>
    <t xml:space="preserve">                TROŠKOVNIK RADOVA UREĐENJA PROČELJA</t>
  </si>
  <si>
    <t>OPĆI UVJETI UZ TROŠKOVNIK</t>
  </si>
  <si>
    <t xml:space="preserve">Cijene upisane u ovaj troškovnik sadrže svu odštetu za pojedine radove i dobave u odnosnim stavkama troškovnika i to u potpuno dogotovljenom stanju, tj. sav rad, naknadu za alat, materijal, sve pripreme, sporedne i završne radove, horizontalne i vertikalne prijenose i prijevoze, postavu i skidanje skela i razupora, sve sigurnosne mjere po odredbama HTZ mjera i slično.
</t>
  </si>
  <si>
    <t xml:space="preserve">Pod unesenim cijenama podrazumijevaju se također i sva zakonska davanja, kao i pripomoć kod izvedbe obrtničkih radova (zaštita obrtničkih radova i proizvoda: stolarija, bravarija, limarija, restauratorski elementi i slično), sva potrebna ispitivanja građevinskog i drugih ugrađenih materijala zbog podizanja kvalitete i čvrstoće pojedinih proizvoda.
Sav materijal koji se upotrebljava mora odgovarati postojećim tehničkim propisima i normama. Ukoliko se upotrebljava materijal za koji ne postoji odgovarajući standard, njegovu kvalitetu treba dokazati atestima.
</t>
  </si>
  <si>
    <t xml:space="preserve">Davanjem ponude izvoditelj se obavezuje da će pravovremeno nabaviti sav materijal opisan u pojedinim stavkama troškovnika. Ukoliko opis pojedine stavke dovodi izvoditelja u nedoumicu o načinu izvedbe, treba pravovremeno tražiti objašnjenje od naručitelja. 
Ako tijekom gradnje dođe do promjena, treba prije početka rada tražiti suglasnost nadzornog inženjera i predstavnika Gradskog Zavoda za zaštitu spomenika kulture i prirode (GZZSKP), a jediničnu cijenu nove stavke treba ugovoriti na temelju elemenata datih u ponudi i sve to unijeti u građevinski dnevnik uz ovjeru nadzornog inženjera. Odnosno, sve izmjene trebaju biti ugovorene u skladu s Zakonom o javnoj nabavi. Sve više radnje do kojih dođe uslijed promjene načina ili opsega izvedbe, a nisu na spomenuti način utvrđene, upisane i ovjerene, neće se priznati u obračunu.
</t>
  </si>
  <si>
    <t xml:space="preserve">Prije izrade ponude izvoditelj može obići i pregledati građevinu zbog ocjene njezinog građevinskog stanja, radova obuhvaćenih troškovnikom, uvjeta organizacije gradilišta, načina i mogućnosti pristupa građevini, mogućnosti zauzimanja javne površine, postave skele, osiguranja ulaza u građevinu i slično. Neovisno o tome je li izvoditelj obišao objekt, Naručitelj će smatrati da je izvoditelj obišao i detaljno pregledao lokaciju (zonu obuhvata) i objekt, te je dobro upoznat sa svim uvjetima, faktorima i resursima u odnosu i u svezi s lokacijom ili onim koji mogu utjecati na izvršenje radova, te da je na temelju navedenog podnio svoju ponudu. Stoga, odabrani ponuditelj nema pravo zahtijevati povećanje cijene ili drugu naknadu, pozivajući se da u vrijeme davanja ponude nije bio upoznat s okolnostima vezanim uz lokaciju postojećeg objekta.
Prema tome, ponuđena je cijena konačna za realizaciju pojedine troškovničke stavke i ne može se mijenjati.
</t>
  </si>
  <si>
    <t xml:space="preserve">Izvođač radova je obavezan prije početka rada dostaviti detaljni operativni plan izvođenja radova i shemu organizacije gradilišta.
Bez obzira na vrstu pogodbe, izvoditelj je obvezan svakodnevno voditi građevinski dnevnik u dva primjerka, a također i građevinsku knjigu, koje će redovito kontrolirati i ovjeravati nadzorni inženjer, kako bi se uvijek mogle ustanoviti stvarne količine izvedenih radova.
Sve radove treba izvoditi isključivo s vanjske strane, tj. sa skele.
</t>
  </si>
  <si>
    <t>OPĆI UVJETI ZA PRIPREMNE RADOVE I SKELU</t>
  </si>
  <si>
    <t>Prije izrade ponude izvoditelj može pregledati građevinu i teren oko nje, radi ocjene uvjeta za organizaciju gradilišta i organizaciju izvedbe radova.
Fasadna skela se izvodi od tipskih aluminijskih ili čeličnih elemenata. Skela se postavlja na nosivu podlogu iz metalnih podložnih papuča, površine nalijeganja minimalno 250 cm2. Podloga na koju se postavlja fasadna skela mora biti čvrsta i stabilna. Minimalna širina skele iznosi 80 cm, a udaljenost skele od zida fasade smije biti maksimalno 15-20 cm. Visina zaštitne ograde je 100 cm, sa maksimalnim razmakom elemenata 35 cm. U razini radne platforme potrebno je postaviti zaštitnu dasku minimalne visine 20 cm, kao zaštitu od padanja predmeta sa skele. Radnu platformu izvesti od drvenih mosnica debljine 48 mm ili iz tipskih limenih elemenata. 
Fasadna skela mora biti opremljena penjalicama maksimalne dužine 400 cm u jednom komadu i trebaju biti postavljene naizmjenično. Postavljenu fasadnu skelu treba od podnožja do vrha te na krajevima dijagonalno ukrutiti kosnicima pod kutem 45°. Također skelu treba osigurati od prevrtanja sidrenjem u građevinu, a razmak sidrenja mora biti manji od 6,0 m u horizontalnom i vertikalnom smjeru. Izvedena skela ne smije imati slobodnu visinu stupova veću od 4,0 m. Postavljenu skelu potrebno je osigurati od udara groma.
Na fasadnu skelu potrebno je sa vanjske strane postaviti jutenu ili plastičnu zaštitu.
U podnožju skele potrebno je izvesti tunel za neometani promet pješaka koji mora fizički biti odvojen od zone zahvata radova (OSB ploče ili sl.).</t>
  </si>
  <si>
    <t xml:space="preserve">Jedinična cijena treba sadržavati:
- kompletan rad na postavi i demontaži skele sa dopremom, otpremom i prenošenjem
- troškove izrade statičkog računa sa nacrtom postave skele
- sve društvene obveze na radnu snagu i materijal
- održavanje skele za vrijeme trajanja izvedbe radova
- pripremno završne radove.
Amortizacija skele se obračunava za vrijeme izvedbe svih radova, s time da skelu mogu koristiti svi izvoditelji koji radove izvode na fasadi i krovu, bez posebne naknade. Izvoditelj je dužan operativnim planom uskladiti sve aktivnosti tako da se izbjegne međusobno ometanje izvedbe radova.
Svi materijali za izradu fasadne skele moraju odgovarati važećim propisima i standardima:                          - HRN C.B3.021. - za čelik
- HRN C.B5.021. ili jednakovrijedno - za valjane čelične profile
- HRN G.D9.220. ili jednakovrijedno- za čavle na pištolj
- HRN D.C1.021. ili jednakovrijedno- 041 za rezanu građu
- HRN M.B4.020. ili jednakovrijedno- 100 za čavle
</t>
  </si>
  <si>
    <t>OPĆI UVJETI ZA KONZERVATORSKE RADOVE</t>
  </si>
  <si>
    <t xml:space="preserve"> Nakon postave fasadne skele, a prije početka radova na demontažama i rušenjima, potrebno je utvrditi izgled pročelja, sastav postojeće žbuke, slojeve povijesnih boja na žbuci, stolariji i bravariji. Radove može izvoditi isključivo stručna osoba školovana za tu vrstu posla. Po obavljenim istražnim radovima, sastavlja se izvješće sa fotodokumentacijom i opisom nalaza. Izvješće se upućuje u GZZZSKP i po njihovoj ovjeri i odredbama se može pristupiti izvođenju troškovničkih radova.</t>
  </si>
  <si>
    <t>OPĆI UVJETI ZA RUŠENJA I DEMONTAŽE</t>
  </si>
  <si>
    <t xml:space="preserve">Sva rušenja, probijanja, bušenja i dubljenja treba u pravilu izvoditi ručnim alatom, s osobitom pažnjom.
Jedinična cijena iz ponude izvoditelja treba obuhvatiti kompletno rušenje, uključivo sve pripremno završne radove sadržane u faktorskim troškovima.
Svi prijenosi materijala dobiveni rušenjem i demontažom, odvoz na privremeni gradilišni deponij ili gradsku planirku, s čišćenjem gradilišta i dovođenjem javne površine u prvobitno stanje, trebaju biti uključeni u jediničnoj cijeni radova i neće se posebno priznavati.
</t>
  </si>
  <si>
    <t xml:space="preserve">Jediničnom cijenom treba obuhvatiti:
- sav rad i materijal za izvedbu radova iz pojedine stavke,
- sav transport,
- sve društvene obveze vezane za radnu snagu i materijal,
- pripremno - završne radove.
</t>
  </si>
  <si>
    <t>OPĆI UVJETI ZA ZIDARSKO - FASADERSKE RADOVE</t>
  </si>
  <si>
    <t xml:space="preserve">Zidarski radovi izvode se isključivo prema opisima stavaka troškovnika, kao i prema važećim propisima za ovu vrstu radova. Kvaliteta svog upotrijebljenog materijala mora odgovarati propisima i važećim normama, što izvoditelj mora dokazati potrebnim atestima. Izvoditelj je dužan osigurati i zaštititi sve dijelove građevine na kojima se ne izvode radovi, radi sprječavanja
oštećenja tokom izvedbe. Pojava svih oštećenja na dijelovima na kojima se ne izvode radovi ili koji su nastupili nepažnjom izvoditelja isti je dužan otkloniti o vlastitom trošku. Sav rad, sve komunikacije i sav transport vrši se isključivo s vanjske strane građevine, tj. sa skele.
Žbukanje se izvodi na dobro očišćenoj, otprašenoj i vodom ispranoj površini. Radove na žbukanju izvoditi samo u povoljnim vremenskim uvjetima, uz odgovarajuće osiguranje i zaštitu svježe ožbukanih površina od štetnog utjecaja djelovanja sunca i oborina. Prije samog pristupanja žbukanju, površinu zida potrebno je dobro navlažiti.
</t>
  </si>
  <si>
    <t xml:space="preserve">Kvalitetu žbuke izvoditelj je dužan dokazati pribavljanjem stručnih nalaza i mišljenja koje izdaje ovlaštena institucija za stručne nalaza i mišljenja u Zagrebu. Spojeve stare i nove žbuke izvesti kvalitetno, tako da se nakon završne obrade ne primjećuju razlike ploha ožbukanih starom i plohama ožbukanih novom žbukom, već da se nakon završnog sloja dobije jednoliki izgled površine. Za sve završne obrade na pročelju potrebno je izraditi uzorke koje prije početka izvođenja mora odobriti predstavnik GZZZSKP i nadzorni inženjer investitora. Izrada uzoraka završne obrade uračunata je u jediničnu cijenu pojedine stavke i ne obračunava se posebno.
</t>
  </si>
  <si>
    <t xml:space="preserve">Sve detalje izvedbe na pročelju potrebno je dogovoriti i na njih ishoditi suglasnost predstavnika
GZZSKP i nadzornog inženjera, a prije pristupanja izvedbi radova. Obračun svih radova vršiti kako
je to naznačeno u opisu stavaka.
U jediničnu cijenu radova potrebno je obračunati:
- sve pripremne i završne radove,
- sav materijal i rad potreban za izvođenje pojedine stavke opisa,
- ispiranje i kvašenje površine zida,
- sav otežani rad na izvedbi profilacije,
- zaštita izvedenog dijela obrade pročelja,
- sav potrebni horizontalni i vertikalni transport, kao i transport do gradilišta,
- primjena svih mjera zaštite na radu,
- sve društvene obveze.
</t>
  </si>
  <si>
    <t xml:space="preserve">Popis normi za zidarsko fasaderske radove:
HRN EN 13499:2004 i HRN EN 13172:2002 ili jednakovrijedno- ETICS fasadni toplinski sustavi
HRN EN 13163 i EN 13501-1 ili jednakovrijedno- EPS toplinska izolacija
HRN EN 13164 i EN 13501-1 ili jednakovrijedno- XPS toplinska izolacija
HRN EN 13139:2003 ili jednakovrijednoAgregati za mort
HRN EN 13139/AC:2006 ili jednakovrijednoAgregat za mort
HRN EN 459-1:2004 ili jednakovrijedno -Građevno vapno
HRN EN 413-1:2007 ili jednakovrijedno - Zidarski cement
HRN EN 1008:2002 ili jednakovrijedno - Voda za pripremu betona
</t>
  </si>
  <si>
    <t>OPĆI UVJETI ZA IZOLATERSKE RADOVE</t>
  </si>
  <si>
    <t xml:space="preserve">Svi materijali za izolaciju krova, podova i zidova trebaju odgovarati važećim tehničkim propisima i normama. Norme i dokaz sukladnosti materijal za izolaterske radove:
HRN EN 13956 - Savitljive hidroizolacijske trake - Plastične i elastomerne hidroizolacijske trake za krovove
HRN EN 13162 -Toplinsko-izolacijski proizvodi za zgrade - Tvornički izrađeni proizvodi od mineralne vune 
TOPLINSKE IZOLACIJE
Materijal za toplinsku izolaciju ravnog krova treba biti vodoodbojan, tvrd i otporan na požar sve u skladu sa važećim normama.
HIDROIZOLACIJA PLASTIČNIM I ELASTOMERNIM FOLIJAMA
Kod polaganja hidroizolacije od TPO folije potrebno je osigurati izvedbu svih slojeva prema uputstvu proizvođača. Površine na koje se izolacije postavljaju trebaju biti pripremljene, ravne, suhe, bez oštrih ispupčenja, brazgotina i gnijezda. Eventualne fuge u podlozi moraju biti zapunjene kitom, odnosno mortom za reprofiliranje i u istoj ravnini s podlogom.
Sve treba izvesti prema specifikacijama proizvođača i uputama tehnologa te projektanta.
</t>
  </si>
  <si>
    <t xml:space="preserve">Posebnu pažnju posvetiti izvedbi detalja. Sve spojeve izvesti sa originalnim komadima za prodore i uglove. Ukoliko se stavkom troškovnika traži materijal koji nije obuhvaćen propisima, ima se u svemu izvesti prema uputama proizvođača, te uz garanciju i ateste za to ovlaštenih ustanova.
Obračun se vrši prema postojećim normama GN - 301.5.
Jedinična cijena treba sadržavati:
· sav rad, uključivo prijenos, prijevoz, grijanje itd,
· sav potreban materijal, brtvljenja, obrada detalja, pomoćne radove i sl.
· sve preklope materijala, sve tipske završne profile i detalje potrebne za punu gotovost izolirane plohe,
· transport, radne skele i platforme
· poduzimanje mjera po HTZ i drugim postojećim propisima,
· uklanjanje svih otpadaka nakon izvedenih radova.
Ovi opći uvjeti se mijenjaju ili nadopunjuju opisom pojedine stavke troškovnika.
</t>
  </si>
  <si>
    <t>OPĆI UVJETI ZA KROVOPOKRIVAČKE RADOVE</t>
  </si>
  <si>
    <t xml:space="preserve">Sav upotrijebljeni materijal i finalni građevinski proizvodi moraju odgovarati postojećim tehničkim propisima i normama. Svi elementi za pokrivanje moraju se upotrebljavati na nagibima koje dopušta proizvođač pokrova, te ugrađivati prema uputstvima proizvođača, važećim propisima i pravilima dobrog
zanata. Pokrov mora biti čvrst, otporan, dobar izolator, otporan protiv vatre. Pokrovni materijal mora odolijevati udarcima tuče. Pokrov ne smije pucati niti se ljuštiti uslijed smrzavice, niti pretjerano omekšavati uslijed sunčeve topline.
</t>
  </si>
  <si>
    <t xml:space="preserve">Izvoditelj je dužan prije početka radova pregledati donju konstrukciju i upozoriti investitora o eventualnim odstupanjima i greškama koje bi mogle utjecati na njegove radove i predložiti način popravka. Izvoditelj je dužan na zahtijev investitora i nadzornog inženjera predočiti uzorke i prospekte za pojedine materijale koji se planiraju upotrijebiti, kao i predočiti njihove ateste o kvaliteti, izdane od ovlaštene organizacije.
Krovište mora biti pokriveno kvalitetnim materijalom, pravilnog oblika, traženih dimenzija, koji u potpunosti zadovoljava važeće propise i standarde i ne smije propuštati vodu. Pokrivanje se vrši po propisima i pravilima struke. Pokrivene plohe moraju biti ravne, bez uvala koje bi omogućavale skupljanje i zadržavanje vode.
Prije početka pokrivanja krova sva limarija krova mora biti gotova i postavljena.
Obračun se vrši po m2 pokrivene površine krova.
Jedinična cijena obuhvaća sav rad, materijal, transporte do gradilišta i sav horizontalan i vertikalan transport na gradilištu, te sav spojni i pomoćni materijal.
</t>
  </si>
  <si>
    <t xml:space="preserve">Norme za krovopokrivačke radove:
- HRN EN 1304:2005 ili jednakovrijedno– Glineni crijep i pomoćni dijelovi
- HRN EN 14782:2008 ili jednakovrijedno– Samonosivi limovi za pokrivanje krovova, vanjska i unutarnja oblaganja
- EN 13859, EN 13984 ili jednakovrijedno - vodonepropusne paropropusne folije
- EN 13162 ili jednakovrijedno- Toplinsko-izolacijski proizvodi za primjenu u građevinarstvu -- Tvornički izrađeni
proizvodi od mineralne vune (MW)
</t>
  </si>
  <si>
    <t>OPĆI UVJETI ZA LIMARSKE RADOVE</t>
  </si>
  <si>
    <t xml:space="preserve">Sav upotrijebljeni materijal i finalni građevinski proizvodi moraju odgovarati postojećim tehničkim
propisima i normama.
HRN EN 14783:2008 ili jednakovrijedno- Nenosivi limovi i trake za pokrivanje krovova, vanjsko i unutrašnje
oblaganje
HRN C.B4.081ili jednakovrijedno- pocinčani lim
HRN C.B4.054, C.B4.011, C.B4.017ili jednakovrijedno- čelični lim
HRN C.D4.500, C.D4.020 ili jednakovrijedno-bakreni lim
HRN C.E4.040 ili jednakovrijedno- olovni lim
HRN C.C4.020, C.C4.025, C.C4.050, C.C4.051, C.C4.060, C.C4.062, C.C4.120. ili jednakovrijedno-aluminijski lim
Pomoćni i vezivni materijali kalaj, zakovice, zavrtnji i drugo moraju odgovarati odredbama normi.
Sve radove treba izvesti stručno i solidno, prema tehničkim propisima i uzancama zanata. Izvoditelj je dužan na zahtijev investitora ili nadzornog inženjera poredočiti uzorke i prospekte za pojedine materijale. Nestandardni materijal mora imati atest o kvaliteti izdan od organizacije ovlaštene za izdavanje atesta. Izvoditelj je također dužan da za svaku stavku izradi detaljni crtež i ovjeri ga kod predstavnika GZZSKP, projektanta i nadzornog inženjera.
</t>
  </si>
  <si>
    <t xml:space="preserve">Različite vrste materijala, koji se usljied elektrolitskih pojava međusobno razaraju, ne smiju se izravno dodirivati. Sve željezne dijelove koji dolaze u dodoir s cinkom ili pocinčanim limom treba preličiti asfaltnim lakom, ili drugim odgovarajućim sredstvom. Kod polaganja lima na masivne podloge, potrebno je podloge prije oblaganja obložiti slojem krovne ljepenke br. 120 radi spriječavanja štetnih kemijskih utjecaja na lim.
Sva se učvršćenja i povezivanja limova moraju izvesti tako da konstrukcija bude osigurana od nevremena, atmosferilija i prodora vode u građevinu, i da pojedini dijelovi mogu nesmetano raditi kod temperaturnih promjena bez štete po ispravnost konstrukcije.
Izvoditelj limarskih radova mora biti na gradilištu već prije faze rušenja i demontiranja kako bi
mogao snimiti postojeću limariju.
</t>
  </si>
  <si>
    <t xml:space="preserve">U jediničnim cijenama uračunato je:
- naknada za kompletni rad i materijal (izrada i montaža),
- svi vanjski i unutarnji, horizontalni i vertikalni transporti,
- premazivanja asfalt lakom, podlaganje krovne ljepenke,
- sav sitni spojni materijal i materijal za učvršćenje (kuke, plosna željeza, žica za učvršćenje, vijci,
zakovice i sl.).
Izmjere je potrebno izvršiti na gradilištu, nakon izvedbe, obračunato prema građevinskim
normama.
Obraču se vrši po m1 ili m2, ovisno o vrsti elementa, prema važećim građevinskim normama za
pojedine radove.
Eventualne nejasnoće oko načina izvedbe ili obračuna izvoditelj je dužan razjasniti sa nadzornim
inženjerom prije samog pristupanja izvođenju.
</t>
  </si>
  <si>
    <t>OPĆI UVJETI ZA STOLARSKE RADOVE</t>
  </si>
  <si>
    <t xml:space="preserve">Prije pristupanja izvođenju radova izvoditelj je dužan izvršiti detaljan pregled svih stolarskih elemenata, prozora i vrata, na uličnom pročelju i krovu.
Stolarski elementi ili njihovi dijelovi, kao i pripadajući okov, koji su oštećeni, moraju se zamijeniti novim, prema propisima i opisima stavaka troškovnika i mjerama uzetim na licu mjesta. Sav rad mora biti izveden kvalitetno, a za sve detalje i predložene elemente izvoditelj mora pribaviti suglasnost predstavnika GZZSKP i nadzornog inženjera.
Pri izradi novog elementa, u jediničnu cijenu uračunat je gotov stolarski proizvod sa pripadajućim
okovom, ugradnja na građevini, ostakljenje i završna obrada onog dijela elementa koji ostaje vidljive teksture drveta.
</t>
  </si>
  <si>
    <t xml:space="preserve">Osobiti pažnju potrebno je posvetiti čišćenju postojećih stolarskih elemenata i njihovom popravku.
Jedinična cijena mora obuhvatiti sav rad i materijal, sav transport do i unutar gradilišta i do mjesta
ugradbe, zaštitni premaz lanenim uljem, sav potrebni okov, kao i sve pomoćne radove i materijale.
Sav rad, ugrađeni materijal kao i finalni proizvod mora odgovarati važećim tehničkim propisima i
normama.
Popis propisa i normi kojih se treba pridržavati:
- HRN EN 130:01; 947:01; 948:01; 949:01; 950:01; 951:01; 952:01; 1026:01; 1027:01; 1121:01; 1191:01;
1294:01; 1529:01; 1530:01; 12046:01, 12207:01; 12208:01; 12210:01; 12211:01; 12219:01. ili jednakovrijedno- Građevna
stolarija
- HRN DIN 4102-5:97 ili jednakovrijedno- građevinsko staklo
- HRN EN 1027:2001 ili jednakovrijedno- vodonepropusnost
- HRN EN 1026:2001 ili jednakovrijedno- hermetičnost
- HRN M.B1.024. i 510 ili jednakovrijedno- vijci za drvo
Napomena: Eventualne izmjene mogu se izvoditi samo u skladu s konzervatorskim istraživanjima uz
odobrenje predstavnika GZZSKP i nadzornog inženjera.
</t>
  </si>
  <si>
    <t>OPĆI UVJETI ZA BRAVARSKE RADOVE</t>
  </si>
  <si>
    <t>Sav upotrebljeni materijal i finalni građevinski proizvodi moraju odgovarati važećim tehničkim propisima i normama:
 - HRN C.B3.024. za kvadratno željezo
 - HRN C.B3.025 za plosno željezo
Sva nova bravarija mora biti izvedena u potpunosti kao i postojeća i prije dostave na gradilište mora biti zaštićena antikorozivnim premazom. Svi detalji izvedbe i ugradnje bravarije moraju biti odobreni od strane predstavnika GZZSKP i nadzornog inženjera investitora. Snimanje postojeće bravarije i uzimanje uzoraka uključeno je u cijenu pojedine stavke i ne iskazuje se posebno.
U cijenu pojedine stavke treba uključiti:
 - snimanje, uzimanje mjera i uzoraka postojeće bravarije
 - izrada i ugradnja bravarskih elemenata
 - sav vanjski i unutarnji, vertikalni i horizontalni transport
 - okov i spojna sredstva
 - ličenje i bojenje sa svim predradnjama
 - sav sitni i spojni materijal i naknade za alate i strojeve
 Prije izvedbe radova izvođač je dužan izraditi i nadzoru predočiti detalje izvedbe i radioničke nacrte te uzorke materijala. Sa izradom pojedinog elementa može započeti tek po dobivanju odobrenja od strane predstavnika GZZSKIP i nadzornog inženjera.</t>
  </si>
  <si>
    <t>OPĆI UVJETI ZA SOBOSLIKARSKO-LIČILAČKE RADOVE</t>
  </si>
  <si>
    <t xml:space="preserve">Sav potreban materijal kao i finalni proizvod moraju odgovarati važećim tehničkim propisima i
normama.
Popis propisa i normi kojih se treba pridržavati:
- Pravilnik o zaštiti na radu u građevinarstvu,
- Pravilnik o tehničkim mjerama i uvjetima za završne radove u građevinarstvu,
- HRN U.F2.013. ili jednakovrijedno-tehnički uvjeti za izvođenje soboslikarskih radova,
- HRN U.F2.012. ili jednakovrijedno-tehnički uvjeti za izvođenje ličilačkih radova,
- HRN B.C1.030. ili jednakovrijedno-gips neutralan i čist,
- HRN H.K2.015. ili jednakovrijedno-kalijev sapun
- HRN B.C1.020. ili jednakovrijedno-hidratizirano vapno
- HRN H.C5.020. ili jednakovrijedno-firnis lanenog ulja
- HRN H.C1.034. ili jednakovrijedno-cinkov kromat
- HRN H.C1.002. ili jednakovrijedno-uljene boje i lakovi
</t>
  </si>
  <si>
    <t xml:space="preserve">Svi radovi moraju se izvesti po izabranom uzorku i tonu, koje je ličilac dužan izvesti prije početka radova od materijala od kojeg će se radovi izvesti, a u svemu prema uputama proizvođača i GZZSKP i nadzornog inženjera investitora, pa tek onda započeti sa izvođenjem radova.
Ukoliko se bojanje pročelja izvodi preko potpuno nove žbuke, tj. homogene površine, upotrijebiti će se silikatni premaz sa svim potrebnim predradnjama u skladu s uputstvom proizvođača, kao što je impregniranje površine pročelja.
Ukoliko se bojanje pročelja izvodi preko žbuke koja je samo djelomično sanirana tj. površine koja nije homogena već se sastoji iz dijelova stare i nove žbuke, upotrijebiti će se također silikatni premaz, ali tako da se prethodno nanese temeljni sloj koji će izjednačiti strukturu, upojnost i kemijsku reakciju podloge.
</t>
  </si>
  <si>
    <t xml:space="preserve">Bojanje mora biti kvalitetno i dobro izvedeno. Na obojenim površinama ne smije biti mrlja, površine moraju biti jednolične i čiste i ne smiju se ljuštiti. Kit za ispunjavanje udubina i pukotina mora biti srodnog sastava podlozi i boji.
Ličenje bravarskih dijelova izvodi se nakon čišćenja rđe, premazom temeljne boje i potom se liči vanjskom bojom za željezo u dva sloja.
Ličenje stolarije izvodi se nakon skidanja starog naliča otapalima ili paljenjem. Potom je potrebno stolariju obrusiti, natopiti firnisom, kitati te ponovo brusiti. Na tako pripremljenu podlogu nanosi se dvostruki nalič, te lakira lakom otpornim na atmosferilije. Izbor tona, vrši se prema postojećem, a u suglasnosti s predstavnikom GZZSKP i nadzornim inženjerom.
</t>
  </si>
  <si>
    <t xml:space="preserve">Jedinična cijena obuhvaća sav rad, materijal, sve troškove nabave i dopreme, skidanje i ponovnu postavu vanjske stolarije (vratna i prozorska krila), izradu uzoraka i sva čišćenja po završetku rada.
Prije početka radova izvođač mora ustanoviti kvaliteta podloge za izvođenje soboslikarskih i ličilačkih radova i ako ona nije pogodna za taj rad mora o tome pismeno obavijestiti svog naručioca radova, kako bi se na vrijeme mogla popraviti i prirediti za soboslikarsko ličilačke radove. Kasnije pozivanje i opravdavanje da kvaliteta nije dobar radi loše podloge neće se uzimati u obzir.
</t>
  </si>
  <si>
    <t>OPĆI UVJETI ZA RESTAURATORSKE RADOVE</t>
  </si>
  <si>
    <t xml:space="preserve">Sanacija dekorativnih elemenata na pročelju obaviti će se čišćenjem i sanacijom na građevini ili restauracijom u radionici. Točan opseg radova i način izvedbe utvrditi će se nakon postavljanja skele, kada će biti moguće na licu mjesta utvrditi stanje svakog pojedinog elementa.
Sanacija na građevini izvesti će se upotrebom štuko mase ili drugog materijala u kojem su izvedeni izvorni elementi i to u slučajevima kada je osnova elemenata zadovoljavajuće čvrstoće. a nedostaju manji dijelovi pojedinog elementa. Upotrebljeni materijal treba imati zadovoljavajuću čvrstoću, otpornost na smrzavanje, vodoodbojnost i paropropusnost. Dograđene dijelove treba imobilizirati pomoću armature iz nehrđajućeg materijala.
Elementi koji nedostaju, ili su njihova oštećenja takva da na građevini nije moguća sanacija, zamijeniti će se novima. Po jedan primjerak svakog različitog elementa treba retuširati i po potrebi dograditi dijelove koji nedostaju, kako bi poslužio kao izvornik za izradu kalupa. Potreban broj odljeva izraditi će se u smjesi bijelog cementa i odgovarajućeg punila. Navedena smjesa treba imati zadovoljavajuću čvrstoću, paropropusnost i biti otporna na atmosferske utjecaje. Prilikom punjenja kalupa smjesom za izradu odljeva treba ugraditi i prihvatnu armaturu od nehrđajućeg materijala.
</t>
  </si>
  <si>
    <t xml:space="preserve">Elementi se ugrađuju u tijeku izvedbe fasaderskih radova, tj. nakon što se izvede gruba žbuka.
Postavljaju se na očišćenu i čvrstu podlogu (najčešće zid od pune opeke s kojeg je otučena
žbuka). Učvršćuju se odgovarajućim klinovima od nehrđajućeg materijala. Nakon postave treba
po potrebi obaviti retuš (na spojevima pojedinih dijelova ili ako je došlo do sitnih oštećenja prilikom
ugradnje) i izvesti sloj fine žbuke, s tim da se pazi da ne dođe do naknadnih oštećenja elemenata.
Sve radove treba izvesti prema važećim propisima, normama ili prihvaćenim recepturama, te
uzancama zanata.
Kod primopredaje radova izvoditelj je dužan predati investitoru uvjerenje o kvaliteti svih ugrađenih
materijala (atesti, norme).
Jediničnom cijenom treba obuhvatiti:
- sav rad i pomoćni materijal,
- troškove transporta i prijenosa do mjesta rada,
- skidanje elemenata koji služe kao izvornici,
- uzimanje otisaka,
- izradu kalupa,
- izradu odljeva sa potrebnom armaturom za učvršćenje,
- postavu na građevini.
</t>
  </si>
  <si>
    <t>Pripremni radovi.</t>
  </si>
  <si>
    <t>Stavka obuhvaća:</t>
  </si>
  <si>
    <t>- organizaciju gradilišta</t>
  </si>
  <si>
    <t>- mobilizaciju, održavanje i demobilizaciju opreme, alata i strojeva</t>
  </si>
  <si>
    <t>- organizaciju i troškove potrebnih priključaka (voda, el.energija, i sl), pogonske energije i pomoćnih građevina</t>
  </si>
  <si>
    <t xml:space="preserve">- ishođenje potrebnih dozvola i izrada elaborata za nesmetano odvijanje radova </t>
  </si>
  <si>
    <t>- osiguravanje privremenih putova, zaštita putova i površina od oštećenja, čišćenje manipulativnih površina i osiguranje mjesta za skladištenje i deponiranje materijala</t>
  </si>
  <si>
    <t>- mobilizaciju, održavanje i demobilizaciju vertikalnog i horizontalnog transporta</t>
  </si>
  <si>
    <t xml:space="preserve">- osiguravanje i zaštita susjednih građevina, okoline, dijelova građevine na kojoj se radovi odvijaju od štetnog utjecaja radova i oštećenja </t>
  </si>
  <si>
    <t>- osiguravanje pristupa do mjesta rada, označavanje gradilišta i postava znakova upozorenja</t>
  </si>
  <si>
    <t>- postava, održavanje i demontaža pomoćnih-zaštitnih konstrukcija kao zaštite: od pada ljudi, otpada od rušenja, građ.materijala, dijelova građevine, alata ili opreme, sa krova i mjesta rada u okolinu</t>
  </si>
  <si>
    <t>- kontrola izmjera na građevini, uzimanje mjera, pribavljanje potrebnih uzoraka, provedba tekućih ispitivanja, dokazi kvalitete i dr.</t>
  </si>
  <si>
    <t>- čišćenje mjesta rada, održavanje čistoće, zaštita od prašine, redovita čišćenja i završno čišćenje gradilišta, površina i mjesta rada</t>
  </si>
  <si>
    <t>- organizaciju odvoza i provedbu zbrinjavanja otpada prema važećim propisima</t>
  </si>
  <si>
    <t>Obračun u kompletu.</t>
  </si>
  <si>
    <t>A. I.</t>
  </si>
  <si>
    <t>Dobava materijala i zaštita fasadne stolarije i bravarije.</t>
  </si>
  <si>
    <t xml:space="preserve">Zaštitu izvesti PE folijom koja se samoljepivom trakom pričvršćuje na podlogu.  </t>
  </si>
  <si>
    <t>Obračun po m2.</t>
  </si>
  <si>
    <t>UKUPNO A.I. PRIPREMNI RADOVI</t>
  </si>
  <si>
    <t>SKELA</t>
  </si>
  <si>
    <t>Dobava, postava, skidanje i otprema tunelske skele sa mogućnošću prolaza pješaka, pristupom ulaznim vratima i ograđenim manipulativnim prostorom.</t>
  </si>
  <si>
    <t>Skela se izrađuje od bešavnih cijevi i tipskih spojnih elemenata ili drugim atestiranim sustavom skele. Skelu ukrutiti i sidriti tipskim sponama, podloškama i vijcima.</t>
  </si>
  <si>
    <t>Izvođač je dužan izraditi projekt skele sa uključenim rješenjima statičke stabilnosti i osiguranja zaštite na radu.</t>
  </si>
  <si>
    <t>Pokrov tunela izraditi od platica debljine 48mm i zaštitom od propadanja nečistoća od PE folije.</t>
  </si>
  <si>
    <t>U jediničnoj cijeni uključena izrada prilaza na skelu, sigurnosnih ljestvi kao i zaštitnih ograda sve prema važećim propisima zaštite na radu.</t>
  </si>
  <si>
    <t>Izvođač radova dužan je u nivou pločnika izvesti ograđeni prostor za odlaganje alata i materijala.</t>
  </si>
  <si>
    <t>Prije izvedbe skele izvođač je dužan ishoditi dozvolu za zauzimanje javno-prometne površine i parkirnih mjesta što je uključeno u jediničnoj cijeni stavke.</t>
  </si>
  <si>
    <t>Dobava, postava, skidanje i otprema fasadne skele za sanaciju uličnog pročelja.</t>
  </si>
  <si>
    <t>Podnice skele izraditi od platica debljine 48mm položenih jedna do druge.</t>
  </si>
  <si>
    <t>U jediničnoj cijeni uključena dobava i postava zaštitnog zastora od jute ili PVC-a koja se postavlja s vanjske strane skele po cijeloj površini.</t>
  </si>
  <si>
    <t>b) mjesečni najam</t>
  </si>
  <si>
    <t>Obračun po m2 vertikalne projekcije skele I komadu</t>
  </si>
  <si>
    <t>UKUPNO A.II. SKELA</t>
  </si>
  <si>
    <t>KONZERVATORSKI RADOVI</t>
  </si>
  <si>
    <t>Konzervatorska istraživanja materijala na uličnom pročelju u svrhu utvrđivanja izvornog stanja obrade.</t>
  </si>
  <si>
    <t>Prema uputama GZZZSKP sondirati sve različite tipove žbuke pročelja, profilacije i ukrasnih elemenata pročelja te različite tipove izvorne stolarije i bravarije.</t>
  </si>
  <si>
    <t>Stavka uključuje izradu konzervatorskog elaborata i završnog izvješća konzervatora.</t>
  </si>
  <si>
    <t>Obračun po komadu.</t>
  </si>
  <si>
    <t>profilacije</t>
  </si>
  <si>
    <t>ukrasni elementi</t>
  </si>
  <si>
    <t>izvorna fasadna stolarija</t>
  </si>
  <si>
    <t>kamena žbuka u zoni iznad kamenog sokla visine 35cm</t>
  </si>
  <si>
    <t>UKUPNO A.III. KONZERVATORSKI RADOVI</t>
  </si>
  <si>
    <t>UZIMANJE MJERA I ŠABLONA</t>
  </si>
  <si>
    <t>Uzimanje mjera, ispitivanje vertikalnosti pročelja i izrada šablona profilacija.</t>
  </si>
  <si>
    <t>Izvođač radova je dužan izraditi shemu pročelja sa ucrtanim pozicijama i veličinama profilacija.</t>
  </si>
  <si>
    <t>Izvođač radova je dužan izraditi šablone za sve vrste profilacija na pročelju za faze grube i završne žbuke. Šablone se izrađuju od čeličnog lima debljine 1mm ili vodootporne šperploče.</t>
  </si>
  <si>
    <t>Izvođač radova je dužan ishoditi suglasnost  predstavnika GZZZSKP na izrađene šablone.</t>
  </si>
  <si>
    <t>Obračun u kompletu bez obzira na promjene u širini, dubini, visini, uključivo obrate, uvale i završetke.</t>
  </si>
  <si>
    <t>profilacije uz ulazna vrata širine 20cm</t>
  </si>
  <si>
    <t>profilacije špalete ulaznih vrata širine 60cm</t>
  </si>
  <si>
    <t>profilacije nadstrešnice ulaza</t>
  </si>
  <si>
    <t>vijenac iznad prizemlja, ravan i u radijusu RŠ 65cm</t>
  </si>
  <si>
    <t>profilacije valovitog oblika između prozora prvog kata</t>
  </si>
  <si>
    <t>horizontalne profilacije između prozora prvog kata</t>
  </si>
  <si>
    <t>horizontalne profilacije iznad prozora drugog kata</t>
  </si>
  <si>
    <t>reljefni ukrasi kapitela u zoni trećeg kata</t>
  </si>
  <si>
    <t>vertikalne ravne profilacije RŠ 25cm</t>
  </si>
  <si>
    <t>profilacije zidova i podgleda loggia</t>
  </si>
  <si>
    <t>ukrasni elementi vijenca</t>
  </si>
  <si>
    <t>1)</t>
  </si>
  <si>
    <t>2)</t>
  </si>
  <si>
    <t>3)</t>
  </si>
  <si>
    <t>4)</t>
  </si>
  <si>
    <t>5)</t>
  </si>
  <si>
    <t>6)</t>
  </si>
  <si>
    <t>7)</t>
  </si>
  <si>
    <t>8)</t>
  </si>
  <si>
    <t>9)</t>
  </si>
  <si>
    <t>10)</t>
  </si>
  <si>
    <t>11)</t>
  </si>
  <si>
    <t>12)</t>
  </si>
  <si>
    <t>13)</t>
  </si>
  <si>
    <t>14)</t>
  </si>
  <si>
    <t>15)</t>
  </si>
  <si>
    <t>16)</t>
  </si>
  <si>
    <t>17)</t>
  </si>
  <si>
    <t>18)</t>
  </si>
  <si>
    <t>19)</t>
  </si>
  <si>
    <t>vijenac zgrade</t>
  </si>
  <si>
    <t>profilacija u kamenoj žbuci iznad kamenog sokla visine 35cm</t>
  </si>
  <si>
    <t>profilacije klupčica prozora RŠ do 50cm</t>
  </si>
  <si>
    <t>vertikalni ukrasni elementi u donjoj zoni prozora trećeg kata</t>
  </si>
  <si>
    <t>20)</t>
  </si>
  <si>
    <t>21)</t>
  </si>
  <si>
    <t>ostale profilacije RŠ do 40cm</t>
  </si>
  <si>
    <t>22)</t>
  </si>
  <si>
    <t>ostale profilacije RŠ preko 40cm</t>
  </si>
  <si>
    <t>Kehl-spritz s profilacijama u zoni prizemlja i dijela prvog kata sa horizontalnim fugama</t>
  </si>
  <si>
    <t xml:space="preserve">ukrasni elementi između prozora prvog i drugog kata </t>
  </si>
  <si>
    <t>ukrasni elementi iznasd prozora prvog i ispod prozora trećeg kata</t>
  </si>
  <si>
    <t>ukrasni elementi uz ogradu loggie drugog kata</t>
  </si>
  <si>
    <t>UKUPNO A.IV. UZIMANJE MJERA I ŠABLONA</t>
  </si>
  <si>
    <t>A.V.</t>
  </si>
  <si>
    <t>DEMONTAŽE I RUŠENJA</t>
  </si>
  <si>
    <t>A.V.1.</t>
  </si>
  <si>
    <t>Demontaža i odvoz na deponiju drvenih vrata i prozora u kompletu s okovom. Dvostruka vrata i prozori ostakljeni jednostrukim staklom. Izvodi se na pozicijama na kojima zbog dotrajalosti nije moguć popravak.</t>
  </si>
  <si>
    <t>A.V.2.</t>
  </si>
  <si>
    <t>Demontaža i odvoz na deponiju limenih pocinčanih klupčica prozora, vijenca, okapa loggia RŠ do 40cm.</t>
  </si>
  <si>
    <t>A.V.3.</t>
  </si>
  <si>
    <t>Demontaža i odvoz na deponiju limene pocinčane nadstrešnice ulaza.</t>
  </si>
  <si>
    <t>A.V.4.</t>
  </si>
  <si>
    <t>Demontaža i odvoz na deponiju limenog pocinčanog oluka krova i vertikale oborinske odvodnje.</t>
  </si>
  <si>
    <t>A.V.5.</t>
  </si>
  <si>
    <t xml:space="preserve">Stavka uključuje otucavanje žbuke sve do zdrave podloge, čišćenje reški dubine do 1cm, prijenos otpadnog materijala do transportera i odvoz na deponij </t>
  </si>
  <si>
    <t>Žbuka se otucava nakon izvršenih konzervatorskih istraživanja i uz koordinaciju sa nadzornim inženjerom i predstavnikom GZZSKP.</t>
  </si>
  <si>
    <t xml:space="preserve">Otpad zbrinuti prema važećim propisima. </t>
  </si>
  <si>
    <t>A.V.6.</t>
  </si>
  <si>
    <t>Ručno otucavanje slojeva žbuke na  ravnim površinama pročelja, prema pozicijama, debljine slojeva 4-7cm.</t>
  </si>
  <si>
    <t>23)</t>
  </si>
  <si>
    <t>ravni dijelovi žbuke</t>
  </si>
  <si>
    <t>24)</t>
  </si>
  <si>
    <t>špalete prozora</t>
  </si>
  <si>
    <t>UKUPNO A.V. DEMONTAŽE I RUŠENJA</t>
  </si>
  <si>
    <t>A.VI.</t>
  </si>
  <si>
    <t>ZIDARSKO FASADERSKI RADOVI</t>
  </si>
  <si>
    <t>A.VI.1.</t>
  </si>
  <si>
    <t>Dobava materijala, priprema morta i popravak oštećenih dijelova pročelja opekom normalnog formata sa zidanjem u produžnom mortu.  Pri zidanju poštivati postojeći vez opeke.</t>
  </si>
  <si>
    <t>U stavci uključeno vađenje rasklimanih opeka iz ležajeva i svi zidarski radovi i podupiranja za dobivanje forme kao postojeći fasadni zid.</t>
  </si>
  <si>
    <t>Podlogu prethodno obraditi strojnim pranjem i nanosom cementnog šprica.</t>
  </si>
  <si>
    <t>U jediničnoj cijeni stavke uključena dobava i ugradnja tipskih čeličnih profila za otvorene kutove te početnih i završnih profila.</t>
  </si>
  <si>
    <t>Sloj grube žbuke na spojevima različitih materijala rabicirati tipskom pocinčanom mrežicom.</t>
  </si>
  <si>
    <t>Priprema žbuke i izvedba u svemu prema uputama proizvođača žbuke.</t>
  </si>
  <si>
    <t>Način završne obrade odabire predstavnik GZZZSKP u svemu prema prethodnim konzervatorskim istraživanjima.</t>
  </si>
  <si>
    <t>A.VI.2.</t>
  </si>
  <si>
    <t>Dobava materijala, priprema žbuke i ručno žbukanje pročelja prizemlja u dijelu iznad kamenog sokla kamenom žbukom.</t>
  </si>
  <si>
    <t>A.VI.3.</t>
  </si>
  <si>
    <t xml:space="preserve">Dobava materijala, priprema žbuke i žbukanje istaknutih polja u podnožju uličnog pročelja produžnom žbukom, strukturirane završne obrade. </t>
  </si>
  <si>
    <t>Sloj grube žbuke rabicirati tipskom pocinčanom mrežicom.</t>
  </si>
  <si>
    <t>U cijenu uključiti izradu probnog uzorka u svrhu definiranja završne obrade uz odobrenje predstavnika GZZZSKP.</t>
  </si>
  <si>
    <t>Teksturu žbuke  izvoditi uz odobrenje predstavnika GZZZSKP u svemu prema prethodnim konzervatorskim istraživanjima.</t>
  </si>
  <si>
    <r>
      <t xml:space="preserve">Žbukanje ručnim nabacivanjem sa grubom strukturom kao </t>
    </r>
    <r>
      <rPr>
        <u/>
        <sz val="9"/>
        <rFont val="Arial"/>
        <family val="2"/>
      </rPr>
      <t xml:space="preserve">Kehl-spritz </t>
    </r>
    <r>
      <rPr>
        <sz val="9"/>
        <rFont val="Arial"/>
        <family val="2"/>
      </rPr>
      <t>u dva sloja debljine do 7.0cm.</t>
    </r>
  </si>
  <si>
    <t>A.VI.4.</t>
  </si>
  <si>
    <t>Dobava materijala, priprema žbuke i ručno žbukanje pročelja katova - od kote završetka kehl-spritza u zoni prvog kata do krovnog vijenca, produžnom žbukom za vanjske radove.</t>
  </si>
  <si>
    <t xml:space="preserve">Žbukanje u dva sloja - gruba+fina ukupne debljine 4,0-6,0cm. </t>
  </si>
  <si>
    <t xml:space="preserve">Dobava materijala, priprema žbuke i ručno žbukanje špaleta fasadnih otvora uličnog pročelja, prema pozicijama, produžnom žbukom za vanjske radove. Žbukanje u dva sloja - gruba+fina ukupne debljine 4,0-6,0cm. </t>
  </si>
  <si>
    <t>Širine špaleta do 25cm.</t>
  </si>
  <si>
    <t>A.VI.5.</t>
  </si>
  <si>
    <t>Profilacije prema šablonama, razvijene širine prema pozicijama.</t>
  </si>
  <si>
    <t>U stavci uključena izrada i primjena vodilica bez obzira na posebne dodatke, utore, obrate i sl.</t>
  </si>
  <si>
    <t xml:space="preserve">Profilacije izvoditi uz odobrenje predstavnika GZZZSKP u svemu prema prethodno snimljenim šablonama i konzervatorskim istraživanjima. </t>
  </si>
  <si>
    <t>A.VI.6.</t>
  </si>
  <si>
    <t>Podlogu prethodno obraditi strojnim pranjem i nanosom impregnacijskog premaza iz programa proizvođača žbuke.</t>
  </si>
  <si>
    <t>Strukturu žbuke i boju odabrati će predstavnik GZZZSKP na osnovu konzervatorskih istraživanja i predočenih uzoraka.</t>
  </si>
  <si>
    <t>A.VI.7.</t>
  </si>
  <si>
    <t>U cijeni ujednačavanje u tonu i boji između postojećeg i novog sloja</t>
  </si>
  <si>
    <t>UKUPNO A.VI. ZIDARSKO FASADERSKI RADOVI</t>
  </si>
  <si>
    <t>Opšav sa preklopom podvučenim pod žbuku pročelja i povijenom okapnicom udaljenom min. 3,0cm od ravnine čela vijenca.</t>
  </si>
  <si>
    <t>Montaža pomoću nosača od plosnog čeličnog profila. U cijeni stavke uključen sav potreban spojni i montažni pribor.</t>
  </si>
  <si>
    <t>U cijeni stavke uključeno brtvljenje svih prelaznih spojeva između lima i drugih materijala - završetak opšava i sl. trajnoelastičnim kitom za vanjske radove.</t>
  </si>
  <si>
    <t>Dobava materijala, izrada i montaža opšava vijenca prizemlja.</t>
  </si>
  <si>
    <t>Dobava materijala, izrada i montaža opšava prozorskih klupčica.</t>
  </si>
  <si>
    <t>Opšav izraditi od pocinčanog čeličnog lima debljine 0,55mm, razvijene širine 38-53cm. Opšav se izvodi iz jednog komada. U stavci uključeno krojenje i prilagodba geometrije opšava na rubnim dijelovima uz uložine i šembrane fasadnih otvora.</t>
  </si>
  <si>
    <t>Opšav sa lijepljenim preklopom na fasadnu stolariju, rubnim preklopom podvučenim pod žbuku pročelja i povijenom okapnicom udaljenom min. 3,0cm od ravnine klupčice.</t>
  </si>
  <si>
    <t>Montaža pomoću nosača od plosnog čeličnog profila i poliuretanske pjene. U cijeni stavke uključen sav potreban spojni i montažni pribor.</t>
  </si>
  <si>
    <t>Dobava materijala, izrada i montaža opšava krovnog vijenca - podložnog lima ispod ležećih žljebova.</t>
  </si>
  <si>
    <t xml:space="preserve">Opšav izraditi od pocinčanog čeličnog lima debljine 0,55mm, razvijene širine 60cm. Opšav se izvodi iz traka lima max. dužine 4,0m sa izvedbom stojećih povijenih spojeva traka. </t>
  </si>
  <si>
    <t>Opšav sa preklopom podvučenim pod pokrov i povijenom okapnicom udaljenom min. 3,0cm od ravnine čela vijenca.</t>
  </si>
  <si>
    <t xml:space="preserve">Opšav izraditi od pocinčanog čeličnog lima debljine 0,55mm, razvijene širine 30cm. Opšav se izvodi iz traka lima max. dužine 4,0m sa izvedbom stojećih povijenih spojeva traka. </t>
  </si>
  <si>
    <t>A.VII. LIMARSKI RADOVI</t>
  </si>
  <si>
    <t>A.VII.1.</t>
  </si>
  <si>
    <t>A.VII.2.</t>
  </si>
  <si>
    <t>Dobava materijala, izrada i montaža limenog pokrova i okapa nadstrešnice iznad ulaza.</t>
  </si>
  <si>
    <t xml:space="preserve">Izvedba stojećih povijenih spojeva traka. </t>
  </si>
  <si>
    <t>Okapnicom udaljenom min. 3,0cm od ravnine čela.</t>
  </si>
  <si>
    <t>U cijeni stavke uključen sav potreban spojni i montažni pribor.</t>
  </si>
  <si>
    <t>A.VII.3.</t>
  </si>
  <si>
    <t>Dobava materijala, izrada i montaža opšava istaka nadstrešnica iznad prozora prvog kata.</t>
  </si>
  <si>
    <t>Opšav izraditi od pocinčanog čeličnog lima debljine 0,55mm, razvijene širine 55cm. Opšav se izvodi iz jednog komada.</t>
  </si>
  <si>
    <t>Dobava materijala, izrada okapa loggia.</t>
  </si>
  <si>
    <t xml:space="preserve">Opšav izraditi od pocinčanog čeličnog lima debljine 0,55mm, razvijene širine 30cm u radijusu. Opšav se izvodi iz traka lima max. dužine 4,0m sa izvedbom stojećih povijenih spojeva traka. </t>
  </si>
  <si>
    <t>A.VII.4.</t>
  </si>
  <si>
    <t>A.VII.5.</t>
  </si>
  <si>
    <t>A.VII.6.</t>
  </si>
  <si>
    <t>A.VII.7.</t>
  </si>
  <si>
    <t>Izrada, dobava i montaža  ležećeg žlijeba na uličnoj strani krova iz pocinčanog čeličnog lima</t>
  </si>
  <si>
    <t>U cijeni kuke I sav potreban pomoćni materijal.</t>
  </si>
  <si>
    <t>Obraćun po m1</t>
  </si>
  <si>
    <t>A.VII.8.</t>
  </si>
  <si>
    <t>Izrada, dobava i montaža  vertikalnog žlijeba na uličnoj strani krova iz pocinčanog čeličnog lima promjera 150mm.</t>
  </si>
  <si>
    <t>Stavka obuhvaća montažu  dobavu montažnog materijala - tipskih montažnih obujmica, izradu spoja na ležeći žlijeb pomoću ulijevnog komada i labuđeg vrata te izradu spoja na postojeću odvodnu cijev u podnožju pročelja.</t>
  </si>
  <si>
    <t>UKUPNO A.VII. LIMARSKI RADOVI</t>
  </si>
  <si>
    <t>A.VIII.</t>
  </si>
  <si>
    <t>STOLARSKI RADOVI</t>
  </si>
  <si>
    <t xml:space="preserve">Ostakljenje vanjskih prozorskih i vratnih krila float staklom debljine 4mm. Ostakljenje unutarnjih prozorskih i vratnih krila dvostrukim IZO staklom 4+12+4 punjen plemenitim plinom Argonom i premaz Low-E. </t>
  </si>
  <si>
    <t>Stolariju opremiti svim potrebnim okovom po uzoru na postojeći odnosno izvorni.</t>
  </si>
  <si>
    <t>Stavka se izvodi u svemu prema postojećim prozorima odnosno prema detaljnom nacrtu odobrenom od predstavnika GZZZSKP.</t>
  </si>
  <si>
    <t>U stavci uključen sav potreban spojni i montažni pribor te brtvljenja.</t>
  </si>
  <si>
    <t>Dobava, izrada i ugradnja fasadne stolarije jednog kata prema uzoru na izvornu drvenu.</t>
  </si>
  <si>
    <t>A.VIII.1.</t>
  </si>
  <si>
    <t xml:space="preserve">Izraditi od smrekove građe I. klase vlažnosti max. 18%. </t>
  </si>
  <si>
    <t>Obračun po komadu kompleta</t>
  </si>
  <si>
    <t>Prozor koji se s vanjske strane sastoji od dvokrilnog prozora sa jednokrilnim nadsvjetlom i unutranje strane koja se sastoji od dvokrilnog prozora s dvokrilnim nadstvjetlom. Dimenzije stavke 140x250cm.</t>
  </si>
  <si>
    <t>Izraditi od smrekove građe I. klase vlažnosti max. 18%.</t>
  </si>
  <si>
    <t>Vrata dvokrilna dimenzija 150x320cm.</t>
  </si>
  <si>
    <t>Svijetla širina aktivnog krila 91cm zbog evakuacije.</t>
  </si>
  <si>
    <t>S unutarnje strane panik letva, s vanjske kvaka i brava.</t>
  </si>
  <si>
    <t>Ugraditi elektroprihvatnik, pumpu za samozatvaranje i sistem automatskog orvaranja.</t>
  </si>
  <si>
    <t>Vrata izraditi prema detaljnim oblikovnim smjernicama predstavnika nadležnog konzervatorskog ureda.</t>
  </si>
  <si>
    <t>Dobava materijala i obnova postojeće izvorne drvene stolarije na pročelju.</t>
  </si>
  <si>
    <t>Stavka se izvodi prema potrebi. Stvarni opseg sanacije koordinirati sa nadzornim inženjerom i predstavnikom GZZZSKP.</t>
  </si>
  <si>
    <t>Zamjenske dijelove stolarije izraditi od smrekove građe I. klase poštivajući postojeće profilacije.</t>
  </si>
  <si>
    <t>Dobava materijala i ugradnja prozorskih brtvi na prozorska i vratna krila.</t>
  </si>
  <si>
    <t>UKUPNO A.VIII. STOLARSKI RADOVI</t>
  </si>
  <si>
    <t>A.IX.</t>
  </si>
  <si>
    <t>LIČILAČKI RADOVI</t>
  </si>
  <si>
    <t>Boju i tonove odabrati će predstavnik GZZZSKP na osnovu konzervatorskih istraživanja i predočenih uzoraka.</t>
  </si>
  <si>
    <t>Priprema podloge brušenjem, kitanjem svih neravnina i pukotina te čišćenjem i otprašivanjem.</t>
  </si>
  <si>
    <t>Ličenje temeljnim premazom i dvostrukim premazom lak bojom za drvo u boji prema odabiru predstavnika GZZZSKP na osnovu konzervatorskih istraživanja i predočenih uzoraka.</t>
  </si>
  <si>
    <t>A.VIII.3.</t>
  </si>
  <si>
    <t>A.VIII.4.</t>
  </si>
  <si>
    <t>A.VIII.5.</t>
  </si>
  <si>
    <t>A.IX.1.</t>
  </si>
  <si>
    <t>Obračun po m2 projekcije pročelja sa uključenim koeficijentom složenosti podloge. Obračun po stvarnoj površini bez bilo kakvih dodataka. Svu složenost stavke potrebno je obračunati u jediničnoj cijeni stavke.</t>
  </si>
  <si>
    <t xml:space="preserve">Dobava i ugradnja potrebnih materijala za izvedbu završnog dvostrukog bojanja  žbukanih ploha fasade zavšnom fasadnom sol-silikatnom bojom iz programa za zaštitu povijesnih i zaštićenih građevina. U cijeni uključena prethodna izvedba temeljnog premaza te premazivanje završnom bojom u dvije ruke. Sustav se izvodi na prethodno sanirane plohe obrađene i zaglađene finom vapnenom žbukom. </t>
  </si>
  <si>
    <t>Sustav premaza se nanosi na prethodno sanirane površine fasade, na izvedeni sloj fine vapnene žbuke, prethodno obrađene i zaglađene sukladno zahtjevima iz projekta. Ukoliko prije izvedbe dođe do odstupanja od vrste i stanja podloge potrebno je revidirati sustav i materijale izvedbe. Prije izvedbe za konačan izgled saniranih ploha potrebno je dobiti suglasnost projektanta te je iz tog razloga obavezna izvedba uzorka i uzornog polja u ukupnom sistemu sa završnom žbukom i bojom što je obračunato u stavci.</t>
  </si>
  <si>
    <t>Karakteristike završnog premaza:                                                                  - velika otpornost na djelovanje atmosferilija i svjetlosti
- neznatna sklonost prljanju
- mineralna zagasita površina
- nije termoplastična
- ne stvara film, ima veliku propusnost CO2
- ne sadrži omekšivače
- nije zapaljiva
- ispunjava zahtjeve norme VOB DIN 18363 koji se odnose na disperzivne silikatne boje                               Postojanost nijanse prema BFS uputi br. 26:
Klasa: A
Grupa: 1</t>
  </si>
  <si>
    <t>Karakteristike prema DIN EN 1062:
- Gustoća ca. 1,44 g/cm³
- Difuzivno ekvivalentna debljina zračnog sloja sdH2O
&lt; 0,14 (0,01) m Klasa V1 (visoka)
- Stopa propusnosti vode
(w-vrijednost): 0,10 kg/m2√h Klasa W3 (niska)</t>
  </si>
  <si>
    <t>Potrošnja: cca 250-300 ml/m 2 na glatku površinu za dva sloja. Na struktiriranoj odgovarajuće više.</t>
  </si>
  <si>
    <t>Sve radove izvesti prema pravilima struke, uputama iz proizvođača i tehničkih informacija proizvoda.</t>
  </si>
  <si>
    <t>U svrhu osiguranja izgleda završne plohe u stavci je uključena izrada uzorka i uzornog polja u cijelom sistemu od završne žbuke i završnih slojeva premaza.</t>
  </si>
  <si>
    <r>
      <t xml:space="preserve">Po adekvatnom sušenju izvodi se dvostruko bojanje završnom sol-silikatnom fasadnom bojom na bazi kombinacije veziva od visokovrijednog alkalnog vodenog stakla i koloidnog silicija te mineralnih pigmenata i punila, udjela organske tvari &lt; 5 % kao </t>
    </r>
    <r>
      <rPr>
        <b/>
        <sz val="9"/>
        <color theme="1"/>
        <rFont val="Arial"/>
        <family val="2"/>
      </rPr>
      <t xml:space="preserve">Histolith Sol-Silikat. </t>
    </r>
    <r>
      <rPr>
        <sz val="9"/>
        <color theme="1"/>
        <rFont val="Arial"/>
        <family val="2"/>
      </rPr>
      <t>Boja je na bazi kombinacije mineralnih veziva sa dodatkom litijevog vodenog  stakla za spriječava izbijanje soli kalijevog karbonata što omogućuje postizanje posebno sjajnih tonova boje.
Boju izvesti u nijansi prema odabiru projektanta. Boju nanijeti u dvije ruke što je obračunato u stavci.</t>
    </r>
  </si>
  <si>
    <t>Prije izvođenja obaveza je izvođača prema zahtjevima završnih premaza provjeriti stanje podloge te prema potrebi podlogu adekvatno pripremiti sukladno uputama proizvođača navedenim u tehničkim informacijama proizvoda i pravilima struke. Cijena stavke uključuje dobavu i postavu komponenti prema uputama proizvođača. Sve elemente imaterijale u sustavu bojanja ponuditi isključivo u preporučenom i testiranom sustavu proizvođača završne fasadne boje.</t>
  </si>
  <si>
    <t xml:space="preserve">Redoslijed izvođenja:Na čistu i pripremljenu novožbukanu plohu izvedenu finom vapnenom žbukom nanosi se temeljni premaz za učvrščivanje i egalizaciju podloga s velikom ili različitom moći upijanja na bazi visokovrijednog alkalnog vodenog stakla, koloidne otopine silicija i organski dodataka na sol-silikatnoj osnovi  iz sustava proizvođača završne boje. Svojstva materijala:
- velika moć prianjanja
- dobra sposobnost prodiranja u površinu
- visoki stupanj propuštanja pare i ugljičnog dioksida
- ne sadrži otapala                                                        </t>
  </si>
  <si>
    <t>probni uzorci površine 1m2</t>
  </si>
  <si>
    <t>A.IX.2.</t>
  </si>
  <si>
    <t>Ličenje temeljnim premazom i dvostrukim premazom lak bojom za metal u boji prema odabiru predstavnika GZZZSKP na osnovu konzervatorskih istraživanja i predočenih uzoraka.</t>
  </si>
  <si>
    <t>A.IX.3.</t>
  </si>
  <si>
    <t>Dobava materijala i ličenje  rešetki podrumskih prozora.</t>
  </si>
  <si>
    <t>A.IX.4.</t>
  </si>
  <si>
    <t>Dobava materijala i konzervacija kamenog podnožja pročelja vodoodbojnim bezbojnim silikatnim premazom za impregnaciju kamena.</t>
  </si>
  <si>
    <t>Podlogu prethodno obraditi četkanjem i strojnim pranjem vodom pod visokim pritiskom.</t>
  </si>
  <si>
    <t>Priprema podloge i izvedba premaza u svemu prema uputama proizvođača premaza.</t>
  </si>
  <si>
    <t>A.IX.5.</t>
  </si>
  <si>
    <t>UKUPNO A.IX. LIČILAČKI RADOVI</t>
  </si>
  <si>
    <t>gruba žbuka špricane strukture - Kehl-spritz u zoni prizemlja i dijela prvog kata</t>
  </si>
  <si>
    <t>fina žbuka glatke strukture sa užljebljenjima</t>
  </si>
  <si>
    <t>fina žbuka glatke strukture bez užljebljenja</t>
  </si>
  <si>
    <t>izvorna bravarija - ograde</t>
  </si>
  <si>
    <t>izrada konzervatorskog elaborata i završnog izvješća konzervatora.</t>
  </si>
  <si>
    <t>RŠ do 40cm</t>
  </si>
  <si>
    <t>RŠ od 40-70cm</t>
  </si>
  <si>
    <t>oluk</t>
  </si>
  <si>
    <t>vertikala</t>
  </si>
  <si>
    <t>klupčice R.Š. 35cm</t>
  </si>
  <si>
    <t>A.X.</t>
  </si>
  <si>
    <t>SANACIJA ZABATNOG ZIDA</t>
  </si>
  <si>
    <t>Presjek serklaža 20x20cm, armirani šipkama, 4x fi20. Vilice an svakih 25cm.</t>
  </si>
  <si>
    <t>beton C25/30</t>
  </si>
  <si>
    <t xml:space="preserve">2) </t>
  </si>
  <si>
    <t>armatura B500B</t>
  </si>
  <si>
    <t>oplata</t>
  </si>
  <si>
    <t xml:space="preserve">Ojačanje zidova postavljanjem  FRCM (TRM) sustava na unutarnju stranu zidova dvorane: Zapunjavanje sljubnica / izravnavanje povšine jednokomponentnim mortom ojačan vlaknima, na bazi hidrauličkih veziva, s odabranim agregatom i specijalnim dodacima, u debljinama 5 mm -20 mm, u svježi mort utisnuti specijalnu mrežu od alkalno otpornih staklenih vlakana min. 250 g/m2, mrežice preklapati min. 10 cm. Nanjeti drugi sloj sanacijskog morta u debljini 5 mm na svježi prvi sloj. Sve u sustavu proizvođača materijala i prema uputama proizvođača.. </t>
  </si>
  <si>
    <t>Karakteristike morta:                                                                       - klasa R2 (EN 1504-3 ili jednakovrijedan)                                - klasa M20 (EN 998-2 ili jednakovrijedan)                                 - klasa CS IV (EN 998-1 ili jednakovrijedan)                                  - maksimalno zrno agregata: min. 1,5 mm                                    - specfična gustoća: min. 1,02 g/cm3                                                                           - tlačna čvrstoća: M15                                                                            - sadržaj klorida: ≤ 0,05 %                                                                               - početna posmična čvrstoća: 0,15 N/mm2                                                                                                                       - kapilarno upijanje: maks. 0.2 kg/m2</t>
  </si>
  <si>
    <t xml:space="preserve">Karakteristike mreže:                                                                       - vrsta vlakana: alkalnootporna mrežica od staklenih         vlakana                                                                      - težina : 250 g/m2                                                   - karakteristična  vlačna čvrstoća : &gt;=917 MPa                               - modul elastičnosti : 67 000 MPa                                                                               - prosječna vlačna čvrstoća: 1079 MPa     </t>
  </si>
  <si>
    <t xml:space="preserve">Dobava i ugradnja sidara od karbonske užadi  na unutarnjoj strani zidova dvorane. Promjer sidara min. 10 mm. Užad se ugrađuje u prethodno izbušene otvore duljine minimalno 30 cm i preklapa se na FRCM (TRM) sustav, koristeći epoksidno ljepilo. Potrošnja 1kom/m2 zida. Obračun po kom sidra.  Sve u sustavu proizvođača materijala i prema uputama proizvođača.. </t>
  </si>
  <si>
    <r>
      <rPr>
        <u/>
        <sz val="10"/>
        <rFont val="Arial"/>
        <family val="2"/>
        <charset val="238"/>
      </rPr>
      <t xml:space="preserve">Karakteristike GFRP užadi:  </t>
    </r>
    <r>
      <rPr>
        <sz val="10"/>
        <rFont val="Arial"/>
        <family val="2"/>
        <charset val="238"/>
      </rPr>
      <t xml:space="preserve">                                                                      - promjer: min.Ø10mm                                                                - gustoća vlakana: min. 1,80 g/cm3                                              - vlačna čvrstoća vlakana: min. 4.830 N/mm2                                                                                                                      - izduženje pri slomu: min. 2.0%                                                                                                           - efektivna površina užeta: 25.7 mm2        </t>
    </r>
  </si>
  <si>
    <r>
      <rPr>
        <u/>
        <sz val="10"/>
        <rFont val="Arial"/>
        <family val="2"/>
        <charset val="238"/>
      </rPr>
      <t xml:space="preserve">Karakteristike ljepila za sidrenje : </t>
    </r>
    <r>
      <rPr>
        <sz val="10"/>
        <rFont val="Arial"/>
        <family val="2"/>
        <charset val="238"/>
      </rPr>
      <t xml:space="preserve">                                                                       - gustoća: min. 1.41 g/cm3                                                   - primjena na: od +5°C do 40°C                                                                                                      - vlačna čvrstoća: min.45 N/mm2 (ISO 527 ili jednakovrijedan)                                                                           - vlačni modul elastičnosti vlakana: min.3500 N/mm2 (ISO 527 ili jednakovrijedan)                                                                 - izduženje pri slomu: min.1.5% (ISO 527 ili jednakovrijedan)                                                                           - koeficijent termičkog širenja: min.6.0 × 10E−5 1/K (EN 1770 ili jednakovrijedan)                                                                                                                                                       - temperatura izloženosti: –40 °C to +45 °C                              Obračun po komadu.</t>
    </r>
  </si>
  <si>
    <t>Obračun po m2 zida</t>
  </si>
  <si>
    <t>A.XI.3.</t>
  </si>
  <si>
    <t>SVJETLIK UNUTAR ZGRADE</t>
  </si>
  <si>
    <t>B.1.</t>
  </si>
  <si>
    <t>Dobava, postava, skidanje i otprema fasadne skele.</t>
  </si>
  <si>
    <t>B.2.</t>
  </si>
  <si>
    <t>B.3</t>
  </si>
  <si>
    <t>Stavka se izvodi prema potrebi na pozicijama smanjenih fasadnih otvora radi debljine nove toplinske izolacije pročelja te na pozicijama niveliranja većih neravnina fasada (preko 2,0cm). Izvedbu koordinirati sa nadzornim inženjerom.</t>
  </si>
  <si>
    <t>U cijenu stavke uključena dobava i ugradba tipskih metalnih kutnih profila za ojačanje kutova i tipskog pocinčanog pletiva za armiranje spojeva različitih materijala.</t>
  </si>
  <si>
    <t>Stavka uključuje dobavu i ugradnju svih potrebnih plastičnih profila s mrežicom za ojačanje kutova, ojačanja kod otvora i spojeva, sokl ili početnog profila, špaletnih profila, okapnih profila, brtvene trake i samoljepljivih profila prema stolariji, sve do potpune funkcionalnosti sustava odobrenog proizvođača.</t>
  </si>
  <si>
    <t>Obračun po m2 i m1 izvedene površine.</t>
  </si>
  <si>
    <t>B.5.</t>
  </si>
  <si>
    <t xml:space="preserve">Dobava materijala, priprema žbuke i ručno žbukanje udubina i neravnina produžnom žbukom za vanjske radove. Žbukanje izvesti u dva sloja - gruba+fina ukupne debljine do 2,0cm. </t>
  </si>
  <si>
    <t>B.6.</t>
  </si>
  <si>
    <t>Dobava materijala, prijenosi, priprema podloge i izrada toplinskog fasadnog sustava (mineralna vuna).</t>
  </si>
  <si>
    <t>Priprema podloge i impregnacija - uklanjanje slabonosivih dijelova i sl., otprašivanje, pranje vodom pod visokim pritiskom i premaz impregnacijskim sredstvom iz programa proizvođača fasadnog sustava</t>
  </si>
  <si>
    <t>Dvostruko gletanje površine sa odgovarajućom polimercementnom glet masom ukupne debljine d=4mm, sa ugradnjom staklene alkalno otporne armirajuće mrežice  min.150g/m2</t>
  </si>
  <si>
    <t>Premaz žbuke impregnacijskim sredstvom iz programa proizvođača fasadnog sustava za prionjivost završne silikatne žbuke</t>
  </si>
  <si>
    <t>Izrada završne obrade fasade od paro propusne tankoslojne mineralne silikatne žbuke granulacije do 3 mm, strukture, tona i obrade po izboru predstavnika GZZSKP-a na osnovu predočenih uzoraka</t>
  </si>
  <si>
    <t>špalete d=2cm</t>
  </si>
  <si>
    <t>Priprema zidova  (s unutarnje i s vanjske strane) obijanjem postojeće / ostataka žbuke do čvrste i čiste podloge. Ispuhivanje zrakom pod pritiskom i pranje (ručno ili strojno) pod laganim pritiskom.  Odvoz šute na lokalni deponij u cijeni stavke.  Obračun po m2 zida.</t>
  </si>
  <si>
    <t>Hidroizolacija se izvodi u 2 sloja ukupne debljine min. 2 mm, s tim da se u prvi sloj utisne mrežica od alkalno otpornih staklenih vlakana veličine okna 4 x 4,5mm.</t>
  </si>
  <si>
    <t>Stavka uključuje pripremu betonske podloge balkona strojnim pranjem vodom pod visokim tlakom (miniwash).</t>
  </si>
  <si>
    <t>Na pozicijama dilatacijskih fuga, spojeva između vodoravnih i okomitih površina potrebno je ugraditi gumiranu poliestersku traku s alkalno otpornim filcem, kutne elemente i manžete. Trake se međusobno lijepe ljepilom iz programa proizvođača trake.</t>
  </si>
  <si>
    <t>Obračun po m2 i m1.</t>
  </si>
  <si>
    <t>pod</t>
  </si>
  <si>
    <t>brtvena traka</t>
  </si>
  <si>
    <t>Dobava materijala i izrada hidroizolacije loggia dvokomponentnim fleksibilnim cementnim mortom, u skladu sa EN 1504-2 ili jednakovrijedno i EN 14891ili jednakovrijedno.</t>
  </si>
  <si>
    <t>A.XI.</t>
  </si>
  <si>
    <t>Postava pločica u fleksibilno ljepilo za vanjske
radove. Postavu pločica
vršiti po sistemu reška na rešku, sa 1.5mm
otvorenim reškama koje se popunjavaju sa
fleksibilnom mrazootpornom masom za reške.</t>
  </si>
  <si>
    <t xml:space="preserve">U stavci uključena izrada sokla visine 10cm uz
opločenje poda od materijala kao i pod. </t>
  </si>
  <si>
    <t>Vrstu pločica, dimenzije, boju i uzorak odabire
predstavnika GZZSKP-a na osnovu predočenih uzoraka.</t>
  </si>
  <si>
    <t>U cijeni stavke uključeno brtvljenje svih kutnih  spojeva i završetaka trajnoelastičnim kitom za vanjske radove.</t>
  </si>
  <si>
    <t>A.XI.1.</t>
  </si>
  <si>
    <t>pomoćni materijal i rad</t>
  </si>
  <si>
    <t>Stavka uključuje dobavu i ugradnju svih potrebnih plastičnih profila s mrežicom za ojačanje kutovima, ojačanja kod otvora i spojeva, sokl ili početnog profila, špaletnih profila, okapnih profila, brtvene trake i samoljepljivih profila prema stolariji, sve do potpune funkcionalnosti sustava odobrenog proizvođača.</t>
  </si>
  <si>
    <t>Obračun po m2 izvedene površine.</t>
  </si>
  <si>
    <t>B.7.</t>
  </si>
  <si>
    <t>Toplinski sustav izvodi se na podnožju visine 30cm kako slijedi:</t>
  </si>
  <si>
    <t>Dobava materijala, prijenosi, priprema podloge i izrada toplinskog fasadnog sustava (XPS ploče)</t>
  </si>
  <si>
    <t>Premaz žbuke impregnacijskim sredstvom iz programa proizvođača fasadnog sustava za prionjivost završne teraolast žbuke</t>
  </si>
  <si>
    <t>Izrada završne obrade fasade od tankoslojne teraplast žbuke granulacije do 3 mm, strukture, tona i obrade po izboru predstavnika GZZSKP-a na osnovu predočenih uzoraka</t>
  </si>
  <si>
    <t>B.8.</t>
  </si>
  <si>
    <t>Opšav izraditi od pocinčanog čeličnog lima debljine 0,55mm, razvijene širine do 35cm. Opšav se izvodi iz jednog komada. U stavci uključeno krojenje i prilagodba geometrije opšava na rubnim dijelovima uz uložine i šembrane fasadnih otvora.</t>
  </si>
  <si>
    <t>Završno čišćenje nakon izvedbe radova</t>
  </si>
  <si>
    <t>Obračun po kompletu</t>
  </si>
  <si>
    <t>B.9.</t>
  </si>
  <si>
    <t>A.XII.</t>
  </si>
  <si>
    <t>A.XII.1.</t>
  </si>
  <si>
    <t>okoliš</t>
  </si>
  <si>
    <t>unutarnje prostorije i prozori obostrano</t>
  </si>
  <si>
    <t>VKV</t>
  </si>
  <si>
    <t>KV</t>
  </si>
  <si>
    <t>NKV</t>
  </si>
  <si>
    <t>UKUPNO A.XII. REŽIJSKI RADOVI</t>
  </si>
  <si>
    <t>ULIČNO (ZAPADNO) PROČELJE I ZABATNO (SJEVERNO) PROČELJE</t>
  </si>
  <si>
    <t>Žbuka se otucava nakon izvršenih konzervatorskih istraživanja i uz koordinaciju sa nadzornim inženjerom i predstavnikom GZZSKP. Izvodi se prema potrebi. Zdrava žbuka se ne otucava.</t>
  </si>
  <si>
    <t>profilacije uz ulazna vrata širine 20cm  st.2.</t>
  </si>
  <si>
    <t>profilacije špalete ulaznih vrata širine 60cm  st.3.</t>
  </si>
  <si>
    <t>profilacije nadstrešnice ulaza  st.4.</t>
  </si>
  <si>
    <t>vijenac iznad prizemlja, ravan i u radijusu RŠ 65cm st.6.</t>
  </si>
  <si>
    <t>profilacije klupčica prozora RŠ do 50cm st.7.</t>
  </si>
  <si>
    <t>profilacije nadstrešnica prozora prvog kata RŠ 50-80cm st.8.</t>
  </si>
  <si>
    <t>profilacije valovitog oblika između prozora prvog kata st.9.</t>
  </si>
  <si>
    <t>horizontalne profilacije između prozora prvog kata st.10.</t>
  </si>
  <si>
    <t>ukrasni elementi između prozora prvog i drugog kata  st.11.</t>
  </si>
  <si>
    <t>horizontalne profilacije iznad prozora drugog kata st.12.</t>
  </si>
  <si>
    <t>ukrasni elementi iznad prozora prvog i ispod prozora trećeg kata st.13.</t>
  </si>
  <si>
    <t>reljefni ukrasi kapitela u zoni trećeg kata st.14.</t>
  </si>
  <si>
    <t>vertikalni ukrasni elementi u donjoj zoni prozora trećeg kata st.15.</t>
  </si>
  <si>
    <t>vertikalne ravne profilacije RŠ 25cm st.16.</t>
  </si>
  <si>
    <t>profilacije zidova i podgleda loggia st.17.</t>
  </si>
  <si>
    <t>ukrasni elementi uz ogradu loggie drugog kata st.18.</t>
  </si>
  <si>
    <t>ukrasni elementi vijenca st.19.</t>
  </si>
  <si>
    <t>vijenac zgrade st.20.</t>
  </si>
  <si>
    <t>ostale profilacije RŠ do 40cm  st.21.</t>
  </si>
  <si>
    <t>ostale profilacije RŠ preko 40cm  st.22.</t>
  </si>
  <si>
    <t>Stavka obuhvaća izradu dvostrukih vrata i  prozora sa sa špaletama širine 20 cm i unutarnjim drvenim prozorskim klupčicama.</t>
  </si>
  <si>
    <t>1.</t>
  </si>
  <si>
    <t>2.</t>
  </si>
  <si>
    <t>Dobava materijala i izrada drvenih ulaznih vrata u zgradu. Krila uklađena s profilacijama.</t>
  </si>
  <si>
    <t>Stavka uključuje pripasivanje unutarnjih i vanjskih prozorskih krila djelomičnu zamjenu oštećenih ili dotrajalih dijelova doprozornika, čišćenje i zamjenu staklarskog kita te prema potrebi zamjenu prozorskog stakla.</t>
  </si>
  <si>
    <t>ulična fasada</t>
  </si>
  <si>
    <t>zabatna fasada</t>
  </si>
  <si>
    <t>ulično pročelje</t>
  </si>
  <si>
    <t>zabatno pročelje</t>
  </si>
  <si>
    <t>A.VI.8.</t>
  </si>
  <si>
    <t>Zidarska obrada unutarnjih  špaleta nakon ugradnje nove drvene dvostruke stolarije.</t>
  </si>
  <si>
    <t>A.IX.6.</t>
  </si>
  <si>
    <t>špalete</t>
  </si>
  <si>
    <t>zidovi I stropovi</t>
  </si>
  <si>
    <t>Dobava materijala, izrada i montaža prozorskih klupčica.</t>
  </si>
  <si>
    <t>C.</t>
  </si>
  <si>
    <t>DVORIŠNO PROČELJE</t>
  </si>
  <si>
    <t>A.V.7.</t>
  </si>
  <si>
    <t>Dobava materijala, izrada i montaža opšava krovnog vijenca - podložnog lima ispod ležećih žljebova i zabatnog zida.</t>
  </si>
  <si>
    <t>C.I.</t>
  </si>
  <si>
    <t>C.I.1.</t>
  </si>
  <si>
    <t>montaža i demontaža</t>
  </si>
  <si>
    <t>mjesečni najam</t>
  </si>
  <si>
    <t>C.I.2.</t>
  </si>
  <si>
    <t>UKUPNO C.I. SKELA</t>
  </si>
  <si>
    <t>montaža i demontaža ulične skele</t>
  </si>
  <si>
    <t>montaža I demontaža viseće skele sjevernog zabatnog zida.</t>
  </si>
  <si>
    <t>montaža i demontaža  skele</t>
  </si>
  <si>
    <t>C.II.</t>
  </si>
  <si>
    <t>DEMONTAŽA I RUŠENJE</t>
  </si>
  <si>
    <t>C.II.1.</t>
  </si>
  <si>
    <t>C.II.2.</t>
  </si>
  <si>
    <t>C.II.3.</t>
  </si>
  <si>
    <t>C.II.4.</t>
  </si>
  <si>
    <t>Demontaža i odvoz na deponiju limenih pocinčanih klupčica prozora, vijenca, okapa balkona.</t>
  </si>
  <si>
    <t>Demontaža i odvoz na deponiju drvnih prozora krilo na krilo u kopletu s okovom. Izvodi se na stavkama koje se zbog dotrajalosti ne mogu sanirati.</t>
  </si>
  <si>
    <t>UKUPNO C.II. DEMONTAŽE I RUŠENJA</t>
  </si>
  <si>
    <t>C.II.5.</t>
  </si>
  <si>
    <t>Demontaža i odvoz na deponiju kamene prozorske klupčice dimezija 150x30cm.</t>
  </si>
  <si>
    <t>Priprema podloge i impregnacija - uklanjanje slabonosivih dijelova i sl., otprašivanje, pranje vodom pod visokim pritiskom i premaz impregnacijskim sredstvom iz programa proizvođača fasadnog sustava.</t>
  </si>
  <si>
    <t>Premaz žbuke impregnacijskim sredstvom iz programa proizvođača fasadnog sustava za prionjivost završne teraolast žbuke.</t>
  </si>
  <si>
    <t>Izrada završne obrade fasade od tankoslojne teraplast žbuke granulacije do 3 mm, strukture, tona i obrade po izboru predstavnika GZZSKP-a na osnovu predočenih uzoraka.</t>
  </si>
  <si>
    <t>C.III.</t>
  </si>
  <si>
    <t>C.III.1.</t>
  </si>
  <si>
    <t>C.III.2.</t>
  </si>
  <si>
    <t>C.III.3.</t>
  </si>
  <si>
    <t>UKUPNO C.III. FASADERSKI RADOVI</t>
  </si>
  <si>
    <t>C.III.4.</t>
  </si>
  <si>
    <t>C.IV.1.</t>
  </si>
  <si>
    <t>Dobava materijala, izrada okapa balkona.</t>
  </si>
  <si>
    <t>C.IV.2.</t>
  </si>
  <si>
    <t>Opšav izraditi od pocinčanog čeličnog lima debljine 0,55mm, razvijene širine 40cm. Opšav se izvodi iz jednog komada. U stavci uključeno krojenje i prilagodba geometrije opšava na rubnim dijelovima uz uložine i šembrane fasadnih otvora.</t>
  </si>
  <si>
    <t>C.IV.3.</t>
  </si>
  <si>
    <t>Izrada, dobava i montaža  ležećeg žlijeba na dvorišnoj strani krova iz pocinčanog čeličnog lima</t>
  </si>
  <si>
    <t>C.IV.4.</t>
  </si>
  <si>
    <t>C.IV.5.</t>
  </si>
  <si>
    <t>UKUPNO C.IV. LIMARSKI RADOVI</t>
  </si>
  <si>
    <t>C.II.6.</t>
  </si>
  <si>
    <t>podgledi balkona i unutarnja strana zidova balkona koja nje grijana d=5cm.</t>
  </si>
  <si>
    <t>debljina xps-a 3cm</t>
  </si>
  <si>
    <t>Dvostruki prozor koji se sastoji od zaokretnog krila i otklopnog krila s ventus mehanizmom dimenzija 75x225cm.</t>
  </si>
  <si>
    <t>Jednokrilna balkonska zaokretna vrata s otklopnim nadvjetlom s ventus mehanizmom dimenzija 95x305cm.</t>
  </si>
  <si>
    <t>Balkonska stijena koja se sastoji od tri zaokretna krila i tri otklopna krila s ventus mehanizmom dimenzija 165x305cm.</t>
  </si>
  <si>
    <t>Dobava materijala i ličenje  metalnih ograda balkona.</t>
  </si>
  <si>
    <t>C.V.</t>
  </si>
  <si>
    <t>C.V.1.</t>
  </si>
  <si>
    <t>C.V.2.</t>
  </si>
  <si>
    <t>C.V.3.</t>
  </si>
  <si>
    <t>C.VI.</t>
  </si>
  <si>
    <t>C.VI.1.</t>
  </si>
  <si>
    <t>C.VI.2.</t>
  </si>
  <si>
    <t>C.VI.3.</t>
  </si>
  <si>
    <t>UKUPNO C.VI. LIČILAČKI RADOVI</t>
  </si>
  <si>
    <t>C.VII.</t>
  </si>
  <si>
    <t>C.VII.1.</t>
  </si>
  <si>
    <t>UKUPNO C.VII. IZOLATERSKI RADOVI</t>
  </si>
  <si>
    <t>C.VIII.</t>
  </si>
  <si>
    <t>C.VIII.1.</t>
  </si>
  <si>
    <t>UKUPNO C.VIII. KERAMIČARSKI RADOVI</t>
  </si>
  <si>
    <t>C.IX.</t>
  </si>
  <si>
    <t>C.IX.1.</t>
  </si>
  <si>
    <t>C.IX.2.</t>
  </si>
  <si>
    <t>UKUPNO C.IX. REŽIJSKI RADOVI</t>
  </si>
  <si>
    <t>Obračun po m2 vertikalne projekcije skele i komadu</t>
  </si>
  <si>
    <t>Dobava, postava, skidanje i otprema fasadne skele za sanaciju dvorišnog pročelja.</t>
  </si>
  <si>
    <t>a) montaža i demontaža dvorišne skele</t>
  </si>
  <si>
    <t xml:space="preserve">Stavka uključuje otucavanje žbuke sve do zdrave podloge, čišćenje reški dubine do 1cm, prijenos otpadnog materijala do transportera i odvoz na deponij. </t>
  </si>
  <si>
    <t>UKUPNO C.V. STOLARSKI RADOVI</t>
  </si>
  <si>
    <t>gress protuklizne pločice</t>
  </si>
  <si>
    <t>Obračun po m2 i m1</t>
  </si>
  <si>
    <t>sokl visine 10cm</t>
  </si>
  <si>
    <t>Dobava materijala i postava opločenja podova loggia protukliznim mrazootpornim
gress pločicama.</t>
  </si>
  <si>
    <t>gress pločice</t>
  </si>
  <si>
    <t>Ručno otucavanje slojeva žbuke na  ravnim površinama pročelja i podgleda balkona, prema pozicijama, debljine slojeva 4-6cm.</t>
  </si>
  <si>
    <t>pročelje i podgled</t>
  </si>
  <si>
    <t>Dobava materijala i ličenje unutarnjih i vanjskih krila, ploha doprozornika i dovratnika, drvenih špaleta i klupčica  izvorne drvene stolarije.</t>
  </si>
  <si>
    <t>Gletanje i ličenje disperzivnom bijelom bojom unutarnjih špaleta, zidova i stropova.</t>
  </si>
  <si>
    <t>SANACIJA FASADE</t>
  </si>
  <si>
    <t>ukrasni elementi iznad prozora prvog i ispod prozora trećeg kata</t>
  </si>
  <si>
    <t>Demontaža i odvoz na deponiju limenih pocinčanih klupčica prozora, vijenca, okapa loggia i zabatnog zida.</t>
  </si>
  <si>
    <t>Ručno otucavanje slojeva žbuke  pročelja, prema pozicijama, debljine slojeva 4-7cm.</t>
  </si>
  <si>
    <t>Dobava materijala, priprema morta i popravak oštećenih dijelova pročelja i zazidavanje otvora demontiranog prozora na zabatnom zidu opekom normalnog formata sa zidanjem u produžnom mortu.  Pri zidanju poštivati postojeći vez opeke.</t>
  </si>
  <si>
    <t>Žbukanje u dva sloja - ukupne debljine 4,0-6,0cm, visine 35cm.</t>
  </si>
  <si>
    <t xml:space="preserve">Dobava materijala, priprema žbuke i ručna izrada profilacija uličnog pročelja, prema pozicijama, produžnom žbukom za vanjske radove. Žbukanje u dva sloja - gruba+fina ukupne debljine 4,0-6,0cm. </t>
  </si>
  <si>
    <t>Dobava materijala, priprema žbuke i ručna sanacija pukotina i oštećenja na kamenim blokovima podnožja pročelja i okvirima podrumskih prozora, kamenom žbukom boje i granulacije najsličnije kamenu, debljine do 4,0cm završno obrađenim po uzoru na postojeću strukturu.</t>
  </si>
  <si>
    <t>klupčice R.Š. 35-55cm</t>
  </si>
  <si>
    <t>Dobava, izrada i ugradnja fasadne stolarije prema uzoru na izvornu drvenu.</t>
  </si>
  <si>
    <t>UKUPNO B. SVJETLIK UNUTAR ZGRADE</t>
  </si>
  <si>
    <t>C.IV.</t>
  </si>
  <si>
    <t>LIMARSKI RADOVI</t>
  </si>
  <si>
    <t>A.I.</t>
  </si>
  <si>
    <t>A.VII.</t>
  </si>
  <si>
    <t>A.XIII.</t>
  </si>
  <si>
    <t>UKUPNO A. ULIČNO PROČELJE</t>
  </si>
  <si>
    <t>UKUPNO C. DVORIŠNO PROČELJE</t>
  </si>
  <si>
    <t>UKUPNO A+B+C</t>
  </si>
  <si>
    <t>PDV 25%</t>
  </si>
  <si>
    <t>SVEUKUPNO S PDV-om 25%</t>
  </si>
  <si>
    <t>A.X.1</t>
  </si>
  <si>
    <t>A.X.2.</t>
  </si>
  <si>
    <t>UKUPNO A.X. SANACIJA ZABATNOG ZIDA</t>
  </si>
  <si>
    <t>UKUPNO A.XI. IZOLATERSKI RADOVI</t>
  </si>
  <si>
    <t>UKUPNO A.XII. KERAMIČARSKI RADOVI</t>
  </si>
  <si>
    <t>A.XIII.1.</t>
  </si>
  <si>
    <t>A.XIII.2.</t>
  </si>
  <si>
    <t>A.XIII.3.</t>
  </si>
  <si>
    <t>Dobava i ugrad nja na poziciju prema odluci predstavnika GZZSKP metalnog nosača za zastaveve.</t>
  </si>
  <si>
    <t>C.II.7.</t>
  </si>
  <si>
    <t>Obračun po m2, m3 i kg.</t>
  </si>
  <si>
    <t>leksan debljine 20mm</t>
  </si>
  <si>
    <t>drvena građa</t>
  </si>
  <si>
    <t>metalna pričvrsna sredstva</t>
  </si>
  <si>
    <t>Demontaža i odvoz na deponiju drvenih nadstrešnica s pokrovom leksanom.</t>
  </si>
  <si>
    <t>C.II.8.</t>
  </si>
  <si>
    <t>Demontaža i odvoz na deponiju eslinger roleta u kompletu s kutijama i vodilicima.</t>
  </si>
  <si>
    <t>A.V.8.</t>
  </si>
  <si>
    <t>B.4.</t>
  </si>
  <si>
    <t>Demontaža, deponiranje, ponovna montaža na nove nosače i pripasivanje instalacije vanjskih klima jedinica.</t>
  </si>
  <si>
    <t>B.10.</t>
  </si>
  <si>
    <t>B.11.</t>
  </si>
  <si>
    <t>C.II.9.</t>
  </si>
  <si>
    <t>C.VII.2.</t>
  </si>
  <si>
    <t>Ulanje postojeće hidroizolacije iz bitumenskih varenih traka na krovu malog nagiba u kompletu s limenim opšavima. Odvoz na deponiju.</t>
  </si>
  <si>
    <t>hidroizolacija</t>
  </si>
  <si>
    <t>opšavi</t>
  </si>
  <si>
    <t>C.VII.3.</t>
  </si>
  <si>
    <t>tpo membrana</t>
  </si>
  <si>
    <t>kaširani limovi</t>
  </si>
  <si>
    <t>širine 100cm, visine 240cm</t>
  </si>
  <si>
    <t>širine 250cm, visine 350cm</t>
  </si>
  <si>
    <t>A.XI.4.</t>
  </si>
  <si>
    <t>Dobava materijala I žbukanje unutarnje strane zabatnog zida produžnom žbukom ukupne debljine 2cm.</t>
  </si>
  <si>
    <t>Gletanje i ličenje disperzivnom bijelom bojom špaleta, zidova i stropova.</t>
  </si>
  <si>
    <t>zidovi i stropovi</t>
  </si>
  <si>
    <t>ULIČNO (ZAPADNO) I ZABATNO (SJEVERNO) PROČELJE</t>
  </si>
  <si>
    <t xml:space="preserve">profilacije nadstrešnica prozora prvog kata </t>
  </si>
  <si>
    <t>uzimanje mjera i ispitivanje vertikalnosti kompletnog pročelja</t>
  </si>
  <si>
    <t>Demontaža, pohrana, pranje i ponovna montaža na iste pozicije ploče s kućnom brojem, natpisima ustanova i slično.</t>
  </si>
  <si>
    <t>Demontaža i odvoz na deponiju pvc prozora dimenzija 100x120cm zabatnog zida u kompletu s okovom i limenom klupčicom.</t>
  </si>
  <si>
    <t>A.VI.9.</t>
  </si>
  <si>
    <t>Zidarski popravak podnožja prozora prije ugradnje limenih klupčica.</t>
  </si>
  <si>
    <t>Drvena stijena loggie koja se sastoji od vanjskih i unutarnjih krila. Stijena se sastoji od tri otklopna nadsvjetla i tri vratna krila. Vratna krila u donjoj zoni visine 90cm drvena uklađena. Dimenzija stavke 240x340cm.</t>
  </si>
  <si>
    <t>Dobava materijala i ugradnja prozorskih brtvi na prozorska i vratna krila. Unutarnja i vanjska.</t>
  </si>
  <si>
    <t>A.V.9.</t>
  </si>
  <si>
    <t>Demontaža i odvoz na deponiju metalnih ostakljenih  ulaznih vrata u zgradu dimenzija 150x340cm u kompletu s okovom.</t>
  </si>
  <si>
    <t>ograde</t>
  </si>
  <si>
    <t>Dobava materijala i ličenje  metalnih ograda loggia i fiksnog ostakljenog nadsvjetla iznad ulaznih vrata.</t>
  </si>
  <si>
    <t>nadsvjetlo</t>
  </si>
  <si>
    <t>Dobava materijala i izvedba vertikalnih i kosih serklaža zabatnog sjevernog zida tavana, sjevernog pročelja.</t>
  </si>
  <si>
    <t>Napomena: svjetlik se nalazi unutar zgrade. Pristupačan je za ručni unos preko prozora prizemlja. Tlocrtnih je dimenzija 240x250cm.</t>
  </si>
  <si>
    <t>Dobava materijala i ličenje  krila, ploha doprozornika i dovratnika, drvenih špaleta i klupčica  izvorne drvene stolarije.</t>
  </si>
  <si>
    <t>B.12.</t>
  </si>
  <si>
    <t>Demontaža i odvoz na deponiju eslinger roleta u kompletu s kutijama i vodilicima. Širina 100cm, duljina 250cm.</t>
  </si>
  <si>
    <t>U cijeni kuke i sav potreban pomoćni materijal.</t>
  </si>
  <si>
    <t>Dobava materijala i izvedba tpo membrane na krov malog nagiba, tiplana UV stabilna. Vari se za kaširane limove.</t>
  </si>
  <si>
    <t>Postava toplinske izolacije d=10cm (d=2cm na špaletama, d=5cm na podgledima balkona i zidovima prema negrijanom) od lamela i ploča mineralne vune. Ploče i lamele se postavljaju na podlogu ljepljenjem odgovarajućim polimercementnim ljepilom i mehanički učvršćuju pričvrsnicima prema uputi proizvođača odabranog sustava - min 5kom/m2.</t>
  </si>
  <si>
    <t>fasada d=10cm</t>
  </si>
  <si>
    <t>Postava ploča za toplinsku izolaciju od ekstrudiranog polistirena XPS povećane otpornosti na vlagu i tlačna opterećenja, zatvorenih pora i hrapave površine, debljine 8cm. Ploče se postavljaju na podlogu ljepljenjem odgovarajućim polimercementnim ljepilom i mehanički učvršćuju pričvrsnicima prema uputi proizvođača odabranog sustava - min 5kom/m2.</t>
  </si>
  <si>
    <t>debljina xps-a 8cm</t>
  </si>
  <si>
    <t>Postava toplinske izolacije d = 10cm (d = 2cm na špaletama) od lamela i ploča mineralne vune. Ploče i lamele se postavljaju na podlogu ljepljenjem odgovarajućim polimercementnim ljepilom i mehanički učvršćuju pričvrsnicima prema uputi proizvođača odabranog sustava - min 5kom/m2.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</si>
</sst>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k_n_-;\-* #,##0.00\ _k_n_-;_-* &quot;-&quot;??\ _k_n_-;_-@_-"/>
    <numFmt numFmtId="165" formatCode="#,##0.00\ _k_n"/>
    <numFmt numFmtId="166" formatCode="[$-41A]General"/>
    <numFmt numFmtId="167" formatCode="_-* #,##0.00\ _k_n_-;\-* #,##0.00\ _k_n_-;_-* \-??\ _k_n_-;_-@_-"/>
    <numFmt numFmtId="168" formatCode="#,##0.00\ ;[Red]\-#,##0.00\ "/>
    <numFmt numFmtId="169" formatCode="#,##0.00&quot;      &quot;;\-#,##0.00&quot;      &quot;;&quot; -&quot;#&quot;      &quot;;@\ "/>
    <numFmt numFmtId="170" formatCode="#,##0.00_ ;[Red]\-#,##0.00\ "/>
  </numFmts>
  <fonts count="33">
    <font>
      <sz val="10"/>
      <name val="Arial"/>
      <charset val="238"/>
    </font>
    <font>
      <sz val="10"/>
      <name val="Arial"/>
      <family val="2"/>
      <charset val="238"/>
    </font>
    <font>
      <sz val="12"/>
      <name val="Times New Roman CE"/>
      <family val="1"/>
      <charset val="238"/>
    </font>
    <font>
      <b/>
      <sz val="12"/>
      <name val="Arial"/>
      <family val="2"/>
      <charset val="238"/>
    </font>
    <font>
      <sz val="12"/>
      <name val="Arial"/>
      <family val="2"/>
      <charset val="238"/>
    </font>
    <font>
      <sz val="12"/>
      <color rgb="FF000000"/>
      <name val="Arial"/>
      <family val="2"/>
      <charset val="238"/>
    </font>
    <font>
      <sz val="20"/>
      <name val="Arial"/>
      <family val="2"/>
      <charset val="238"/>
    </font>
    <font>
      <b/>
      <sz val="14"/>
      <name val="Arial"/>
      <family val="2"/>
      <charset val="238"/>
    </font>
    <font>
      <sz val="10"/>
      <color theme="1"/>
      <name val="Arial"/>
      <family val="2"/>
    </font>
    <font>
      <sz val="10"/>
      <name val="Arial CE"/>
      <charset val="238"/>
    </font>
    <font>
      <sz val="10"/>
      <name val="Helv"/>
    </font>
    <font>
      <sz val="9"/>
      <name val="Arial CE"/>
      <family val="2"/>
      <charset val="238"/>
    </font>
    <font>
      <sz val="9"/>
      <color rgb="FFFF0000"/>
      <name val="Arial"/>
      <family val="2"/>
    </font>
    <font>
      <sz val="11"/>
      <color rgb="FF000000"/>
      <name val="Calibri"/>
      <family val="2"/>
      <charset val="238"/>
    </font>
    <font>
      <sz val="9"/>
      <name val="Arial"/>
      <family val="2"/>
    </font>
    <font>
      <b/>
      <sz val="9"/>
      <name val="Arial"/>
      <family val="2"/>
    </font>
    <font>
      <sz val="9"/>
      <color theme="1"/>
      <name val="Arial"/>
      <family val="2"/>
    </font>
    <font>
      <b/>
      <sz val="9"/>
      <color theme="1"/>
      <name val="Arial"/>
      <family val="2"/>
    </font>
    <font>
      <b/>
      <sz val="9"/>
      <color rgb="FFFF0000"/>
      <name val="Arial"/>
      <family val="2"/>
    </font>
    <font>
      <b/>
      <sz val="14"/>
      <name val="Arial"/>
      <family val="2"/>
    </font>
    <font>
      <sz val="9"/>
      <color indexed="0"/>
      <name val="Arial"/>
      <family val="2"/>
    </font>
    <font>
      <b/>
      <sz val="9"/>
      <color indexed="0"/>
      <name val="Arial"/>
      <family val="2"/>
    </font>
    <font>
      <sz val="10"/>
      <name val="Arial"/>
      <family val="2"/>
    </font>
    <font>
      <sz val="10"/>
      <name val="MS Sans Serif"/>
      <family val="2"/>
    </font>
    <font>
      <sz val="9"/>
      <color indexed="10"/>
      <name val="Arial"/>
      <family val="2"/>
    </font>
    <font>
      <sz val="11"/>
      <color theme="1"/>
      <name val="Calibri"/>
      <family val="2"/>
      <charset val="238"/>
      <scheme val="minor"/>
    </font>
    <font>
      <sz val="10"/>
      <color theme="1"/>
      <name val="Myriad Pro"/>
      <family val="2"/>
      <charset val="238"/>
    </font>
    <font>
      <sz val="11"/>
      <color indexed="8"/>
      <name val="Calibri"/>
      <family val="2"/>
      <charset val="238"/>
    </font>
    <font>
      <sz val="12"/>
      <name val="Times"/>
      <family val="1"/>
      <charset val="238"/>
    </font>
    <font>
      <u/>
      <sz val="9"/>
      <name val="Arial"/>
      <family val="2"/>
    </font>
    <font>
      <sz val="10"/>
      <color rgb="FF000000"/>
      <name val="Arial"/>
      <family val="2"/>
      <charset val="238"/>
    </font>
    <font>
      <b/>
      <sz val="10"/>
      <name val="Arial"/>
      <family val="2"/>
    </font>
    <font>
      <u/>
      <sz val="10"/>
      <name val="Arial"/>
      <family val="2"/>
      <charset val="23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56">
    <xf numFmtId="0" fontId="0" fillId="0" borderId="0"/>
    <xf numFmtId="164" fontId="1" fillId="0" borderId="0" applyFont="0" applyFill="0" applyBorder="0" applyAlignment="0" applyProtection="0"/>
    <xf numFmtId="0" fontId="2" fillId="0" borderId="0">
      <alignment horizontal="right" vertical="top"/>
    </xf>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0" fontId="11" fillId="0" borderId="0">
      <alignment horizontal="left" vertical="top"/>
    </xf>
    <xf numFmtId="0" fontId="9" fillId="0" borderId="0">
      <alignment vertical="center"/>
    </xf>
    <xf numFmtId="0" fontId="9" fillId="0" borderId="0">
      <alignment vertical="center"/>
    </xf>
    <xf numFmtId="0" fontId="9" fillId="0" borderId="0">
      <alignment vertical="center"/>
    </xf>
    <xf numFmtId="0" fontId="1" fillId="0" borderId="0">
      <alignment vertical="center"/>
    </xf>
    <xf numFmtId="0" fontId="9" fillId="0" borderId="0">
      <alignment vertical="center"/>
    </xf>
    <xf numFmtId="166" fontId="8"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23" fillId="0" borderId="0"/>
    <xf numFmtId="0" fontId="22" fillId="0" borderId="0">
      <alignment vertical="top"/>
    </xf>
    <xf numFmtId="0" fontId="22" fillId="0" borderId="0">
      <alignment vertical="top"/>
    </xf>
    <xf numFmtId="0" fontId="22" fillId="0" borderId="0">
      <alignment vertical="top"/>
    </xf>
    <xf numFmtId="0" fontId="1" fillId="0" borderId="0"/>
    <xf numFmtId="0" fontId="22" fillId="0" borderId="0"/>
    <xf numFmtId="0" fontId="1" fillId="0" borderId="0"/>
    <xf numFmtId="0" fontId="25" fillId="0" borderId="0"/>
    <xf numFmtId="0" fontId="1" fillId="0" borderId="0"/>
    <xf numFmtId="0" fontId="22" fillId="0" borderId="0"/>
    <xf numFmtId="0" fontId="1" fillId="0" borderId="0"/>
    <xf numFmtId="0" fontId="26" fillId="0" borderId="0"/>
    <xf numFmtId="0" fontId="25" fillId="0" borderId="0"/>
    <xf numFmtId="0" fontId="1" fillId="0" borderId="0"/>
    <xf numFmtId="0" fontId="27" fillId="0" borderId="0"/>
    <xf numFmtId="0" fontId="22" fillId="0" borderId="0"/>
    <xf numFmtId="0" fontId="25" fillId="0" borderId="0"/>
    <xf numFmtId="0" fontId="25" fillId="0" borderId="0"/>
    <xf numFmtId="0" fontId="28"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22" fillId="0" borderId="0"/>
    <xf numFmtId="0" fontId="30" fillId="0" borderId="0"/>
  </cellStyleXfs>
  <cellXfs count="124">
    <xf numFmtId="0" fontId="0" fillId="0" borderId="0" xfId="0"/>
    <xf numFmtId="49" fontId="14" fillId="0" borderId="0" xfId="0" applyNumberFormat="1" applyFont="1" applyAlignment="1">
      <alignment horizontal="left" vertical="top"/>
    </xf>
    <xf numFmtId="49" fontId="15" fillId="0" borderId="1" xfId="0" applyNumberFormat="1" applyFont="1" applyBorder="1" applyAlignment="1">
      <alignment horizontal="left" vertical="top"/>
    </xf>
    <xf numFmtId="49" fontId="15" fillId="0" borderId="0" xfId="0" applyNumberFormat="1" applyFont="1" applyAlignment="1">
      <alignment horizontal="left" vertical="top"/>
    </xf>
    <xf numFmtId="49" fontId="14" fillId="0" borderId="1" xfId="0" applyNumberFormat="1" applyFont="1" applyBorder="1" applyAlignment="1">
      <alignment horizontal="left" vertical="top"/>
    </xf>
    <xf numFmtId="49" fontId="12" fillId="0" borderId="0" xfId="0" applyNumberFormat="1" applyFont="1" applyAlignment="1">
      <alignment horizontal="left" vertical="top"/>
    </xf>
    <xf numFmtId="0" fontId="14" fillId="0" borderId="0" xfId="0" applyFont="1"/>
    <xf numFmtId="0" fontId="24" fillId="0" borderId="0" xfId="0" applyFont="1"/>
    <xf numFmtId="49" fontId="17" fillId="0" borderId="1" xfId="0" applyNumberFormat="1" applyFont="1" applyBorder="1" applyAlignment="1">
      <alignment horizontal="left" vertical="top" wrapText="1"/>
    </xf>
    <xf numFmtId="49" fontId="17" fillId="0" borderId="0" xfId="0" applyNumberFormat="1" applyFont="1" applyAlignment="1">
      <alignment horizontal="left" vertical="top" wrapText="1"/>
    </xf>
    <xf numFmtId="0" fontId="0" fillId="0" borderId="0" xfId="0" applyAlignment="1">
      <alignment horizontal="left" vertical="top"/>
    </xf>
    <xf numFmtId="0" fontId="4"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horizontal="left" vertical="top"/>
    </xf>
    <xf numFmtId="0" fontId="7" fillId="0" borderId="0" xfId="0" applyFont="1" applyAlignment="1">
      <alignment horizontal="left"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14" fillId="0" borderId="0" xfId="0" applyFont="1" applyAlignment="1">
      <alignment vertical="top" wrapText="1"/>
    </xf>
    <xf numFmtId="0" fontId="15" fillId="0" borderId="0" xfId="0" applyFont="1" applyAlignment="1">
      <alignment vertical="top" wrapText="1"/>
    </xf>
    <xf numFmtId="0" fontId="14" fillId="0" borderId="0" xfId="0" applyFont="1" applyAlignment="1">
      <alignment wrapText="1"/>
    </xf>
    <xf numFmtId="49" fontId="22" fillId="0" borderId="0" xfId="0" applyNumberFormat="1" applyFont="1" applyAlignment="1" applyProtection="1">
      <alignment horizontal="left" vertical="top"/>
      <protection hidden="1"/>
    </xf>
    <xf numFmtId="0" fontId="22" fillId="0" borderId="0" xfId="0" applyFont="1" applyAlignment="1" applyProtection="1">
      <alignment horizontal="right"/>
      <protection hidden="1"/>
    </xf>
    <xf numFmtId="165" fontId="22" fillId="0" borderId="0" xfId="0" applyNumberFormat="1" applyFont="1" applyAlignment="1" applyProtection="1">
      <alignment horizontal="right"/>
      <protection locked="0" hidden="1"/>
    </xf>
    <xf numFmtId="167" fontId="22" fillId="0" borderId="0" xfId="0" applyNumberFormat="1" applyFont="1" applyAlignment="1" applyProtection="1">
      <alignment horizontal="right"/>
      <protection hidden="1"/>
    </xf>
    <xf numFmtId="49" fontId="22" fillId="0" borderId="0" xfId="0" applyNumberFormat="1" applyFont="1" applyAlignment="1" applyProtection="1">
      <alignment horizontal="left" vertical="top" wrapText="1"/>
      <protection hidden="1"/>
    </xf>
    <xf numFmtId="0" fontId="22" fillId="0" borderId="0" xfId="0" applyFont="1" applyAlignment="1" applyProtection="1">
      <alignment vertical="top" wrapText="1"/>
      <protection hidden="1"/>
    </xf>
    <xf numFmtId="0" fontId="22" fillId="0" borderId="0" xfId="0" applyFont="1"/>
    <xf numFmtId="0" fontId="22" fillId="0" borderId="0" xfId="0" applyFont="1" applyProtection="1">
      <protection hidden="1"/>
    </xf>
    <xf numFmtId="165" fontId="22" fillId="0" borderId="0" xfId="0" applyNumberFormat="1" applyFont="1" applyProtection="1">
      <protection hidden="1"/>
    </xf>
    <xf numFmtId="0" fontId="22" fillId="0" borderId="0" xfId="0" applyFont="1" applyAlignment="1">
      <alignment horizontal="left" vertical="top" wrapText="1"/>
    </xf>
    <xf numFmtId="2" fontId="22" fillId="0" borderId="0" xfId="0" applyNumberFormat="1" applyFont="1" applyAlignment="1" applyProtection="1">
      <alignment horizontal="right"/>
      <protection hidden="1"/>
    </xf>
    <xf numFmtId="168" fontId="22" fillId="0" borderId="0" xfId="0" applyNumberFormat="1" applyFont="1" applyAlignment="1" applyProtection="1">
      <alignment horizontal="right"/>
      <protection hidden="1"/>
    </xf>
    <xf numFmtId="165" fontId="22" fillId="0" borderId="0" xfId="0" applyNumberFormat="1" applyFont="1" applyProtection="1">
      <protection locked="0"/>
    </xf>
    <xf numFmtId="169" fontId="22" fillId="0" borderId="0" xfId="0" applyNumberFormat="1" applyFont="1" applyAlignment="1">
      <alignment horizontal="right"/>
    </xf>
    <xf numFmtId="49" fontId="31" fillId="0" borderId="0" xfId="0" applyNumberFormat="1" applyFont="1" applyAlignment="1">
      <alignment horizontal="left" vertical="top"/>
    </xf>
    <xf numFmtId="49" fontId="31" fillId="0" borderId="0" xfId="0" applyNumberFormat="1" applyFont="1" applyAlignment="1">
      <alignment horizontal="left" vertical="top" wrapText="1"/>
    </xf>
    <xf numFmtId="0" fontId="31" fillId="0" borderId="0" xfId="0" applyFont="1" applyAlignment="1">
      <alignment horizontal="left" vertical="top"/>
    </xf>
    <xf numFmtId="0" fontId="22" fillId="0" borderId="0" xfId="0" applyFont="1" applyAlignment="1">
      <alignment horizontal="right"/>
    </xf>
    <xf numFmtId="165" fontId="22" fillId="0" borderId="0" xfId="0" applyNumberFormat="1" applyFont="1" applyAlignment="1" applyProtection="1">
      <alignment horizontal="right"/>
      <protection locked="0"/>
    </xf>
    <xf numFmtId="167" fontId="22" fillId="0" borderId="0" xfId="0" applyNumberFormat="1" applyFont="1" applyAlignment="1">
      <alignment horizontal="right"/>
    </xf>
    <xf numFmtId="2" fontId="22" fillId="0" borderId="0" xfId="0" applyNumberFormat="1" applyFont="1"/>
    <xf numFmtId="167" fontId="31" fillId="0" borderId="0" xfId="0" applyNumberFormat="1" applyFont="1" applyAlignment="1">
      <alignment horizontal="right"/>
    </xf>
    <xf numFmtId="49" fontId="22" fillId="0" borderId="0" xfId="0" applyNumberFormat="1" applyFont="1" applyAlignment="1">
      <alignment horizontal="justify" vertical="top"/>
    </xf>
    <xf numFmtId="49" fontId="22" fillId="0" borderId="0" xfId="0" applyNumberFormat="1" applyFont="1" applyAlignment="1">
      <alignment horizontal="left" vertical="top" wrapText="1"/>
    </xf>
    <xf numFmtId="49" fontId="22" fillId="0" borderId="0" xfId="0" applyNumberFormat="1" applyFont="1" applyAlignment="1">
      <alignment horizontal="left" vertical="top"/>
    </xf>
    <xf numFmtId="0" fontId="31" fillId="0" borderId="0" xfId="0" applyFont="1" applyAlignment="1" applyProtection="1">
      <alignment horizontal="right"/>
      <protection hidden="1"/>
    </xf>
    <xf numFmtId="0" fontId="22" fillId="0" borderId="0" xfId="0" applyFont="1" applyAlignment="1" applyProtection="1">
      <alignment horizontal="justify" vertical="top" wrapText="1"/>
      <protection hidden="1"/>
    </xf>
    <xf numFmtId="0" fontId="31" fillId="0" borderId="0" xfId="0" applyFont="1" applyAlignment="1" applyProtection="1">
      <alignment horizontal="left" vertical="top"/>
      <protection hidden="1"/>
    </xf>
    <xf numFmtId="170" fontId="22" fillId="0" borderId="0" xfId="0" applyNumberFormat="1" applyFont="1" applyAlignment="1" applyProtection="1">
      <alignment horizontal="right"/>
      <protection hidden="1"/>
    </xf>
    <xf numFmtId="164" fontId="22" fillId="0" borderId="0" xfId="0" applyNumberFormat="1" applyFont="1" applyAlignment="1" applyProtection="1">
      <alignment horizontal="right"/>
      <protection hidden="1"/>
    </xf>
    <xf numFmtId="0" fontId="31" fillId="0" borderId="0" xfId="0" applyFont="1" applyAlignment="1" applyProtection="1">
      <alignment horizontal="left" vertical="top" wrapText="1"/>
      <protection hidden="1"/>
    </xf>
    <xf numFmtId="0" fontId="31" fillId="0" borderId="0" xfId="0" applyFont="1" applyAlignment="1">
      <alignment horizontal="left" vertical="top" wrapText="1"/>
    </xf>
    <xf numFmtId="49" fontId="16" fillId="0" borderId="0" xfId="0" applyNumberFormat="1" applyFont="1" applyAlignment="1">
      <alignment horizontal="left" vertical="top" wrapText="1"/>
    </xf>
    <xf numFmtId="49" fontId="14" fillId="0" borderId="0" xfId="0" applyNumberFormat="1" applyFont="1" applyAlignment="1">
      <alignment horizontal="right" vertical="top"/>
    </xf>
    <xf numFmtId="4" fontId="14" fillId="0" borderId="0" xfId="0" applyNumberFormat="1" applyFont="1" applyAlignment="1">
      <alignment horizontal="right" wrapText="1"/>
    </xf>
    <xf numFmtId="4" fontId="14" fillId="0" borderId="0" xfId="1" applyNumberFormat="1" applyFont="1" applyAlignment="1">
      <alignment horizontal="right"/>
    </xf>
    <xf numFmtId="4" fontId="14" fillId="0" borderId="0" xfId="1" applyNumberFormat="1" applyFont="1" applyAlignment="1">
      <alignment horizontal="right" wrapText="1"/>
    </xf>
    <xf numFmtId="4" fontId="14" fillId="0" borderId="0" xfId="1" applyNumberFormat="1" applyFont="1" applyBorder="1" applyAlignment="1">
      <alignment horizontal="right"/>
    </xf>
    <xf numFmtId="4" fontId="14" fillId="0" borderId="0" xfId="1" applyNumberFormat="1" applyFont="1" applyBorder="1" applyAlignment="1">
      <alignment horizontal="right" wrapText="1"/>
    </xf>
    <xf numFmtId="4" fontId="15" fillId="0" borderId="0" xfId="1" applyNumberFormat="1" applyFont="1" applyBorder="1" applyAlignment="1">
      <alignment horizontal="right" wrapText="1"/>
    </xf>
    <xf numFmtId="4" fontId="15" fillId="0" borderId="0" xfId="0" applyNumberFormat="1" applyFont="1" applyAlignment="1">
      <alignment horizontal="right" wrapText="1"/>
    </xf>
    <xf numFmtId="4" fontId="15" fillId="0" borderId="2" xfId="0" applyNumberFormat="1" applyFont="1" applyBorder="1" applyAlignment="1">
      <alignment horizontal="right" wrapText="1"/>
    </xf>
    <xf numFmtId="4" fontId="14" fillId="0" borderId="2" xfId="1" applyNumberFormat="1" applyFont="1" applyBorder="1" applyAlignment="1">
      <alignment horizontal="right"/>
    </xf>
    <xf numFmtId="4" fontId="15" fillId="0" borderId="4" xfId="1" applyNumberFormat="1" applyFont="1" applyBorder="1" applyAlignment="1">
      <alignment horizontal="right" wrapText="1"/>
    </xf>
    <xf numFmtId="4" fontId="18" fillId="0" borderId="0" xfId="0" applyNumberFormat="1" applyFont="1" applyAlignment="1">
      <alignment horizontal="right" wrapText="1"/>
    </xf>
    <xf numFmtId="4" fontId="12" fillId="0" borderId="0" xfId="1" applyNumberFormat="1" applyFont="1" applyBorder="1" applyAlignment="1">
      <alignment horizontal="right" wrapText="1"/>
    </xf>
    <xf numFmtId="4" fontId="12" fillId="0" borderId="0" xfId="1" applyNumberFormat="1" applyFont="1" applyBorder="1" applyAlignment="1">
      <alignment horizontal="right"/>
    </xf>
    <xf numFmtId="4" fontId="18" fillId="0" borderId="0" xfId="1" applyNumberFormat="1" applyFont="1" applyBorder="1" applyAlignment="1">
      <alignment horizontal="right" wrapText="1"/>
    </xf>
    <xf numFmtId="4" fontId="16" fillId="0" borderId="0" xfId="1" applyNumberFormat="1" applyFont="1" applyAlignment="1">
      <alignment horizontal="right" wrapText="1"/>
    </xf>
    <xf numFmtId="4" fontId="16" fillId="0" borderId="0" xfId="1" applyNumberFormat="1" applyFont="1" applyBorder="1" applyAlignment="1">
      <alignment horizontal="right" wrapText="1"/>
    </xf>
    <xf numFmtId="4" fontId="14" fillId="0" borderId="2" xfId="0" applyNumberFormat="1" applyFont="1" applyBorder="1" applyAlignment="1">
      <alignment horizontal="right" wrapText="1"/>
    </xf>
    <xf numFmtId="4" fontId="16" fillId="0" borderId="2" xfId="1" applyNumberFormat="1" applyFont="1" applyBorder="1" applyAlignment="1">
      <alignment horizontal="right" wrapText="1"/>
    </xf>
    <xf numFmtId="4" fontId="14" fillId="0" borderId="3" xfId="1" applyNumberFormat="1" applyFont="1" applyBorder="1" applyAlignment="1">
      <alignment horizontal="right" wrapText="1"/>
    </xf>
    <xf numFmtId="4" fontId="15" fillId="0" borderId="3" xfId="1" applyNumberFormat="1" applyFont="1" applyBorder="1" applyAlignment="1">
      <alignment horizontal="right" wrapText="1"/>
    </xf>
    <xf numFmtId="4" fontId="15" fillId="0" borderId="2" xfId="0" applyNumberFormat="1" applyFont="1" applyBorder="1" applyAlignment="1">
      <alignment horizontal="right"/>
    </xf>
    <xf numFmtId="4" fontId="17" fillId="0" borderId="2" xfId="1" applyNumberFormat="1" applyFont="1" applyBorder="1" applyAlignment="1">
      <alignment horizontal="right"/>
    </xf>
    <xf numFmtId="4" fontId="17" fillId="0" borderId="3" xfId="1" applyNumberFormat="1" applyFont="1" applyBorder="1" applyAlignment="1">
      <alignment horizontal="right" wrapText="1"/>
    </xf>
    <xf numFmtId="4" fontId="14" fillId="0" borderId="0" xfId="0" applyNumberFormat="1" applyFont="1" applyAlignment="1">
      <alignment horizontal="right"/>
    </xf>
    <xf numFmtId="4" fontId="16" fillId="0" borderId="0" xfId="1" applyNumberFormat="1" applyFont="1" applyAlignment="1">
      <alignment horizontal="right"/>
    </xf>
    <xf numFmtId="4" fontId="14" fillId="0" borderId="2" xfId="0" applyNumberFormat="1" applyFont="1" applyBorder="1" applyAlignment="1">
      <alignment horizontal="right"/>
    </xf>
    <xf numFmtId="4" fontId="16" fillId="0" borderId="2" xfId="1" applyNumberFormat="1" applyFont="1" applyBorder="1" applyAlignment="1">
      <alignment horizontal="right"/>
    </xf>
    <xf numFmtId="4" fontId="16" fillId="0" borderId="3" xfId="1" applyNumberFormat="1" applyFont="1" applyBorder="1" applyAlignment="1">
      <alignment horizontal="right" wrapText="1"/>
    </xf>
    <xf numFmtId="4" fontId="15" fillId="0" borderId="0" xfId="0" applyNumberFormat="1" applyFont="1" applyAlignment="1">
      <alignment horizontal="right"/>
    </xf>
    <xf numFmtId="4" fontId="17" fillId="0" borderId="0" xfId="1" applyNumberFormat="1" applyFont="1" applyBorder="1" applyAlignment="1">
      <alignment horizontal="right"/>
    </xf>
    <xf numFmtId="4" fontId="17" fillId="0" borderId="0" xfId="1" applyNumberFormat="1" applyFont="1" applyBorder="1" applyAlignment="1">
      <alignment horizontal="right" wrapText="1"/>
    </xf>
    <xf numFmtId="4" fontId="16" fillId="0" borderId="0" xfId="1" applyNumberFormat="1" applyFont="1" applyBorder="1" applyAlignment="1">
      <alignment horizontal="right"/>
    </xf>
    <xf numFmtId="4" fontId="14" fillId="0" borderId="0" xfId="0" applyNumberFormat="1" applyFont="1" applyAlignment="1" applyProtection="1">
      <alignment horizontal="right"/>
      <protection hidden="1"/>
    </xf>
    <xf numFmtId="4" fontId="14" fillId="0" borderId="0" xfId="0" applyNumberFormat="1" applyFont="1" applyAlignment="1" applyProtection="1">
      <alignment horizontal="right"/>
      <protection locked="0"/>
    </xf>
    <xf numFmtId="4" fontId="14" fillId="0" borderId="0" xfId="0" applyNumberFormat="1" applyFont="1" applyAlignment="1" applyProtection="1">
      <alignment horizontal="right"/>
      <protection locked="0" hidden="1"/>
    </xf>
    <xf numFmtId="4" fontId="14" fillId="0" borderId="0" xfId="0" applyNumberFormat="1" applyFont="1" applyAlignment="1" applyProtection="1">
      <alignment horizontal="right" wrapText="1"/>
      <protection hidden="1"/>
    </xf>
    <xf numFmtId="4" fontId="15" fillId="0" borderId="2" xfId="1" applyNumberFormat="1" applyFont="1" applyBorder="1" applyAlignment="1">
      <alignment horizontal="right" wrapText="1"/>
    </xf>
    <xf numFmtId="4" fontId="17" fillId="0" borderId="2" xfId="1" applyNumberFormat="1" applyFont="1" applyBorder="1" applyAlignment="1">
      <alignment horizontal="right" wrapText="1"/>
    </xf>
    <xf numFmtId="4" fontId="15" fillId="0" borderId="3" xfId="0" applyNumberFormat="1" applyFont="1" applyBorder="1" applyAlignment="1" applyProtection="1">
      <alignment horizontal="right"/>
      <protection hidden="1"/>
    </xf>
    <xf numFmtId="0" fontId="15" fillId="0" borderId="2" xfId="0" applyFont="1" applyBorder="1" applyAlignment="1">
      <alignment vertical="top" wrapText="1"/>
    </xf>
    <xf numFmtId="0" fontId="18" fillId="0" borderId="0" xfId="0" applyFont="1" applyAlignment="1">
      <alignment vertical="top" wrapText="1"/>
    </xf>
    <xf numFmtId="0" fontId="20" fillId="0" borderId="0" xfId="0" applyFont="1" applyAlignment="1">
      <alignment vertical="top" wrapText="1"/>
    </xf>
    <xf numFmtId="0" fontId="21" fillId="0" borderId="0" xfId="0" applyFont="1" applyAlignment="1">
      <alignment vertical="top" wrapText="1"/>
    </xf>
    <xf numFmtId="0" fontId="14" fillId="0" borderId="0" xfId="0" applyFont="1" applyAlignment="1">
      <alignment vertical="top" wrapText="1" shrinkToFit="1"/>
    </xf>
    <xf numFmtId="0" fontId="14" fillId="0" borderId="0" xfId="0" quotePrefix="1" applyFont="1" applyAlignment="1">
      <alignment vertical="top" wrapText="1" shrinkToFit="1"/>
    </xf>
    <xf numFmtId="0" fontId="14" fillId="0" borderId="0" xfId="0" quotePrefix="1" applyFont="1" applyAlignment="1" applyProtection="1">
      <alignment vertical="top" wrapText="1"/>
      <protection hidden="1"/>
    </xf>
    <xf numFmtId="0" fontId="14" fillId="0" borderId="0" xfId="0" applyFont="1" applyAlignment="1" applyProtection="1">
      <alignment vertical="top" wrapText="1"/>
      <protection hidden="1"/>
    </xf>
    <xf numFmtId="0" fontId="15" fillId="0" borderId="4" xfId="0" applyFont="1" applyBorder="1" applyAlignment="1">
      <alignment vertical="top" wrapText="1" shrinkToFit="1"/>
    </xf>
    <xf numFmtId="0" fontId="15" fillId="0" borderId="0" xfId="0" applyFont="1" applyAlignment="1">
      <alignment vertical="top"/>
    </xf>
    <xf numFmtId="0" fontId="14" fillId="0" borderId="0" xfId="0" quotePrefix="1" applyFont="1" applyAlignment="1">
      <alignment vertical="top" wrapText="1"/>
    </xf>
    <xf numFmtId="0" fontId="16" fillId="0" borderId="0" xfId="0" quotePrefix="1" applyFont="1" applyAlignment="1">
      <alignment vertical="top" wrapText="1"/>
    </xf>
    <xf numFmtId="0" fontId="15" fillId="0" borderId="4" xfId="0" applyFont="1" applyBorder="1" applyAlignment="1">
      <alignment vertical="top" wrapText="1"/>
    </xf>
    <xf numFmtId="49" fontId="16" fillId="0" borderId="0" xfId="0" quotePrefix="1" applyNumberFormat="1" applyFont="1" applyAlignment="1">
      <alignment vertical="top" wrapText="1"/>
    </xf>
    <xf numFmtId="0" fontId="1" fillId="0" borderId="0" xfId="0" applyFont="1" applyAlignment="1">
      <alignment vertical="top" wrapText="1"/>
    </xf>
    <xf numFmtId="0" fontId="1" fillId="2" borderId="0" xfId="0" applyFont="1" applyFill="1" applyAlignment="1">
      <alignment vertical="top" wrapText="1"/>
    </xf>
    <xf numFmtId="4" fontId="15" fillId="0" borderId="2" xfId="1" applyNumberFormat="1" applyFont="1" applyBorder="1" applyAlignment="1">
      <alignment horizontal="right"/>
    </xf>
    <xf numFmtId="4" fontId="14" fillId="0" borderId="4" xfId="1" applyNumberFormat="1" applyFont="1" applyBorder="1" applyAlignment="1">
      <alignment horizontal="right" wrapText="1"/>
    </xf>
    <xf numFmtId="4" fontId="14" fillId="0" borderId="5" xfId="1" applyNumberFormat="1" applyFont="1" applyBorder="1" applyAlignment="1">
      <alignment horizontal="right" wrapText="1"/>
    </xf>
    <xf numFmtId="4" fontId="14" fillId="0" borderId="6" xfId="1" applyNumberFormat="1" applyFont="1" applyBorder="1" applyAlignment="1">
      <alignment horizontal="right" wrapText="1"/>
    </xf>
    <xf numFmtId="4" fontId="14" fillId="0" borderId="2" xfId="1" applyNumberFormat="1" applyFont="1" applyBorder="1" applyAlignment="1">
      <alignment horizontal="right" wrapText="1"/>
    </xf>
    <xf numFmtId="0" fontId="14" fillId="0" borderId="2" xfId="0" applyFont="1" applyBorder="1" applyAlignment="1">
      <alignment vertical="top" wrapText="1"/>
    </xf>
    <xf numFmtId="0" fontId="14" fillId="0" borderId="0" xfId="0" applyFont="1" applyAlignment="1">
      <alignment horizontal="left" vertical="top" wrapText="1"/>
    </xf>
    <xf numFmtId="0" fontId="14" fillId="0" borderId="0" xfId="0" applyFont="1" applyAlignment="1">
      <alignment vertical="top" wrapText="1"/>
    </xf>
    <xf numFmtId="0" fontId="15" fillId="0" borderId="2" xfId="0" applyFont="1" applyBorder="1" applyAlignment="1">
      <alignment vertical="top" wrapText="1"/>
    </xf>
    <xf numFmtId="0" fontId="14" fillId="0" borderId="2" xfId="0" applyFont="1" applyBorder="1" applyAlignment="1">
      <alignment wrapText="1"/>
    </xf>
    <xf numFmtId="0" fontId="21" fillId="0" borderId="2" xfId="0" applyFont="1" applyBorder="1" applyAlignment="1">
      <alignment horizontal="left" vertical="top" wrapText="1"/>
    </xf>
    <xf numFmtId="0" fontId="0" fillId="0" borderId="2" xfId="0" applyBorder="1" applyAlignment="1">
      <alignment wrapText="1"/>
    </xf>
    <xf numFmtId="0" fontId="0" fillId="0" borderId="2" xfId="0" applyBorder="1"/>
    <xf numFmtId="0" fontId="7" fillId="0" borderId="0" xfId="0" applyFont="1" applyAlignment="1">
      <alignment vertical="center" wrapText="1"/>
    </xf>
  </cellXfs>
  <cellStyles count="56">
    <cellStyle name="Comma" xfId="1" builtinId="3"/>
    <cellStyle name="Comma 10" xfId="7" xr:uid="{00000000-0005-0000-0000-000000000000}"/>
    <cellStyle name="Comma 2" xfId="8" xr:uid="{00000000-0005-0000-0000-000001000000}"/>
    <cellStyle name="Comma 2 4" xfId="52" xr:uid="{B070462E-93BB-4C0F-AB3F-B08813FA6961}"/>
    <cellStyle name="kolona A" xfId="2" xr:uid="{00000000-0005-0000-0000-000002000000}"/>
    <cellStyle name="Normal" xfId="0" builtinId="0"/>
    <cellStyle name="Normal 10" xfId="19" xr:uid="{00000000-0005-0000-0000-000003000000}"/>
    <cellStyle name="Normal 10 2" xfId="17" xr:uid="{00000000-0005-0000-0000-000004000000}"/>
    <cellStyle name="Normal 10 2 2" xfId="40" xr:uid="{971CEF94-8F75-4EB7-A989-4EFC4136819F}"/>
    <cellStyle name="Normal 116" xfId="34" xr:uid="{BB138FB1-DCE1-4BDB-A5BC-742D4B688464}"/>
    <cellStyle name="Normal 12" xfId="37" xr:uid="{895812E6-BCF7-4317-9B44-94C54F7FEA44}"/>
    <cellStyle name="Normal 12 2" xfId="47" xr:uid="{F9F1320F-59FC-4687-AA3B-80FBA390D925}"/>
    <cellStyle name="Normal 122" xfId="35" xr:uid="{C4D2DBDE-E210-480B-8398-511822F9B798}"/>
    <cellStyle name="Normal 13" xfId="12" xr:uid="{00000000-0005-0000-0000-000005000000}"/>
    <cellStyle name="Normal 13 2" xfId="55" xr:uid="{7992C88C-4ADE-4355-84D9-622E7125E616}"/>
    <cellStyle name="Normal 13 4" xfId="48" xr:uid="{E531078A-7F94-45A0-89BF-7F2A68236C58}"/>
    <cellStyle name="Normal 14" xfId="21" xr:uid="{00000000-0005-0000-0000-000006000000}"/>
    <cellStyle name="Normal 2" xfId="32" xr:uid="{89274448-24DB-4443-B802-18927C0ACCED}"/>
    <cellStyle name="Normal 2 10" xfId="31" xr:uid="{49784A58-E87A-4C76-8826-23F49F165377}"/>
    <cellStyle name="Normal 2 2 2 2" xfId="28" xr:uid="{00000000-0005-0000-0000-000007000000}"/>
    <cellStyle name="Normal 2 2 3 2" xfId="38" xr:uid="{2EC0870B-331C-4CD7-874B-618409C06377}"/>
    <cellStyle name="Normal 2 3" xfId="27" xr:uid="{00000000-0005-0000-0000-000008000000}"/>
    <cellStyle name="Normal 2 4" xfId="43" xr:uid="{44942219-4BE9-447F-ACFD-50D108322EB6}"/>
    <cellStyle name="Normal 2 4 2" xfId="42" xr:uid="{E64F5FB9-B669-4BC9-8D9A-3A36DB2EAFDE}"/>
    <cellStyle name="Normal 2 4 44" xfId="44" xr:uid="{8A151052-26A5-4B7F-9992-39925AD4F179}"/>
    <cellStyle name="Normal 25" xfId="16" xr:uid="{00000000-0005-0000-0000-000009000000}"/>
    <cellStyle name="Normal 3" xfId="3" xr:uid="{00000000-0005-0000-0000-00000A000000}"/>
    <cellStyle name="Normal 3 18" xfId="45" xr:uid="{13384BAB-BC07-4448-B7E5-6D717B7749C1}"/>
    <cellStyle name="Normal 3 6" xfId="41" xr:uid="{369F1428-50ED-42C4-8049-F0AFC56A74E9}"/>
    <cellStyle name="Normal 3 6 2" xfId="54" xr:uid="{347334BF-41ED-4EC8-955B-5F0EE7D9A068}"/>
    <cellStyle name="Normal 31" xfId="24" xr:uid="{00000000-0005-0000-0000-00000B000000}"/>
    <cellStyle name="Normal 33" xfId="23" xr:uid="{00000000-0005-0000-0000-00000C000000}"/>
    <cellStyle name="Normal 34" xfId="18" xr:uid="{00000000-0005-0000-0000-00000D000000}"/>
    <cellStyle name="Normal 35" xfId="50" xr:uid="{8581D515-6AC6-481A-AE0A-8DA09E5D2C05}"/>
    <cellStyle name="Normal 38" xfId="20" xr:uid="{00000000-0005-0000-0000-00000E000000}"/>
    <cellStyle name="Normal 4" xfId="11" xr:uid="{00000000-0005-0000-0000-00000F000000}"/>
    <cellStyle name="Normal 4 3" xfId="25" xr:uid="{00000000-0005-0000-0000-000010000000}"/>
    <cellStyle name="Normal 42 2" xfId="15" xr:uid="{00000000-0005-0000-0000-000011000000}"/>
    <cellStyle name="Normal 44 8" xfId="4" xr:uid="{00000000-0005-0000-0000-000012000000}"/>
    <cellStyle name="Normal 45" xfId="14" xr:uid="{00000000-0005-0000-0000-000013000000}"/>
    <cellStyle name="Normal 49" xfId="46" xr:uid="{16742B1B-8E0B-40BA-8A5B-ABAD358A7360}"/>
    <cellStyle name="Normal 5" xfId="22" xr:uid="{00000000-0005-0000-0000-000014000000}"/>
    <cellStyle name="Normal 5 2" xfId="5" xr:uid="{00000000-0005-0000-0000-000015000000}"/>
    <cellStyle name="Normal 7" xfId="13" xr:uid="{00000000-0005-0000-0000-000016000000}"/>
    <cellStyle name="Normal 7 5 3" xfId="49" xr:uid="{86A6FD09-FF0A-482B-9DD5-74B4D48B15B3}"/>
    <cellStyle name="Normal 7 7 2" xfId="39" xr:uid="{3A0780F0-4E40-49B0-BE30-28D7FF543244}"/>
    <cellStyle name="Normal 9" xfId="9" xr:uid="{00000000-0005-0000-0000-000017000000}"/>
    <cellStyle name="Normalno 2" xfId="30" xr:uid="{00000000-0005-0000-0000-000021000000}"/>
    <cellStyle name="Normalno 2 2" xfId="6" xr:uid="{00000000-0005-0000-0000-000022000000}"/>
    <cellStyle name="Normalno 6" xfId="33" xr:uid="{4B3708DB-775D-4FCC-A405-55364AC86D47}"/>
    <cellStyle name="Obično 2" xfId="26" xr:uid="{00000000-0005-0000-0000-000023000000}"/>
    <cellStyle name="Obično 2 2 2 21" xfId="36" xr:uid="{A757AF4C-77FF-4FF9-915B-C8F8D1A3DBDF}"/>
    <cellStyle name="Obično_FEKALNA" xfId="53" xr:uid="{1AA55441-B6BD-4ABF-ADBB-7156EA87BC0A}"/>
    <cellStyle name="Style 1" xfId="10" xr:uid="{00000000-0005-0000-0000-000024000000}"/>
    <cellStyle name="Tekst objašnjenja 2" xfId="29" xr:uid="{00000000-0005-0000-0000-000025000000}"/>
    <cellStyle name="Zarez 2" xfId="51" xr:uid="{26B9F460-02C1-400B-B817-737F339791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340998</xdr:colOff>
      <xdr:row>0</xdr:row>
      <xdr:rowOff>0</xdr:rowOff>
    </xdr:to>
    <xdr:sp macro="" textlink="">
      <xdr:nvSpPr>
        <xdr:cNvPr id="14337" name="Text Box 1">
          <a:extLst>
            <a:ext uri="{FF2B5EF4-FFF2-40B4-BE49-F238E27FC236}">
              <a16:creationId xmlns:a16="http://schemas.microsoft.com/office/drawing/2014/main" id="{00000000-0008-0000-0000-000001380000}"/>
            </a:ext>
          </a:extLst>
        </xdr:cNvPr>
        <xdr:cNvSpPr txBox="1">
          <a:spLocks noChangeArrowheads="1"/>
        </xdr:cNvSpPr>
      </xdr:nvSpPr>
      <xdr:spPr bwMode="auto">
        <a:xfrm>
          <a:off x="487680" y="0"/>
          <a:ext cx="569976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900" b="0" i="0" u="none" strike="noStrike" baseline="0">
              <a:solidFill>
                <a:srgbClr val="000000"/>
              </a:solidFill>
              <a:latin typeface="Arial"/>
              <a:cs typeface="Arial"/>
            </a:rPr>
            <a:t>Velika klizna koja se sastoje od dva krila. Svako posjeduje mehanizam za automatsko otvaranje . Klizišta izvesti u gornjem i donjem dijelu s ravnomjernim rasporedom opterećenja. Donje klizište potrebno malo podići od zemlje radi zimskih uvjeta otvaranja. Kotrljanje izvesti pomoću zatvorenih kotrljajućih ležajeva. Za klizna vrata ugraditi klizne el. motorne pogone. Zupčaste letve moraju imati metalne zupce. Svaka vrata imat će komande za  upravljanje smještene prema želji investitora. Pojedina će vrata imati signalizaciju otvorenosti i zatvorenosti. Komande koje će biti uz vrata na zidu izvesti u metalnom ormariću ugradnom sa vratima i bravom.</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Velika krilna vrata koja se sastoje od dva krila, svako posjeduje mehanizam za krilno otvaranje. Radi manjeg renja na svaki pant potrbno ugraditi aksijalno radijalni ležaj. Krilna vrata opremiti el.motornim kliznim pogonom sa mogućnošću regulacije vremena otvaranja i zatvaranja pojedinog krila.</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Mala jednokrilna vrata koja će se otvarati ručno. Na vratima "B", "M", "N" biti će ugrađena el.mag.brava</a:t>
          </a:r>
        </a:p>
      </xdr:txBody>
    </xdr:sp>
    <xdr:clientData/>
  </xdr:twoCellAnchor>
  <xdr:twoCellAnchor>
    <xdr:from>
      <xdr:col>0</xdr:col>
      <xdr:colOff>348615</xdr:colOff>
      <xdr:row>0</xdr:row>
      <xdr:rowOff>0</xdr:rowOff>
    </xdr:from>
    <xdr:to>
      <xdr:col>3</xdr:col>
      <xdr:colOff>417195</xdr:colOff>
      <xdr:row>0</xdr:row>
      <xdr:rowOff>0</xdr:rowOff>
    </xdr:to>
    <xdr:sp macro="" textlink="">
      <xdr:nvSpPr>
        <xdr:cNvPr id="14338" name="Text Box 2">
          <a:extLst>
            <a:ext uri="{FF2B5EF4-FFF2-40B4-BE49-F238E27FC236}">
              <a16:creationId xmlns:a16="http://schemas.microsoft.com/office/drawing/2014/main" id="{00000000-0008-0000-0000-000002380000}"/>
            </a:ext>
          </a:extLst>
        </xdr:cNvPr>
        <xdr:cNvSpPr txBox="1">
          <a:spLocks noChangeArrowheads="1"/>
        </xdr:cNvSpPr>
      </xdr:nvSpPr>
      <xdr:spPr bwMode="auto">
        <a:xfrm>
          <a:off x="358140" y="1021080"/>
          <a:ext cx="4175760" cy="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endParaRPr lang="hr-HR" sz="1200" b="1" i="0" u="none" strike="noStrike" baseline="0">
            <a:solidFill>
              <a:srgbClr val="000000"/>
            </a:solidFill>
            <a:latin typeface="Arial Narrow"/>
          </a:endParaRPr>
        </a:p>
        <a:p>
          <a:pPr algn="l" rtl="0">
            <a:defRPr sz="1000"/>
          </a:pPr>
          <a:endParaRPr lang="hr-HR" sz="1200" b="1" i="0" u="none" strike="noStrike" baseline="0">
            <a:solidFill>
              <a:srgbClr val="000000"/>
            </a:solidFill>
            <a:latin typeface="Arial Narrow"/>
          </a:endParaRPr>
        </a:p>
      </xdr:txBody>
    </xdr:sp>
    <xdr:clientData/>
  </xdr:twoCellAnchor>
  <xdr:twoCellAnchor>
    <xdr:from>
      <xdr:col>2</xdr:col>
      <xdr:colOff>0</xdr:colOff>
      <xdr:row>0</xdr:row>
      <xdr:rowOff>0</xdr:rowOff>
    </xdr:from>
    <xdr:to>
      <xdr:col>5</xdr:col>
      <xdr:colOff>1028700</xdr:colOff>
      <xdr:row>0</xdr:row>
      <xdr:rowOff>0</xdr:rowOff>
    </xdr:to>
    <xdr:sp macro="" textlink="">
      <xdr:nvSpPr>
        <xdr:cNvPr id="14339" name="Text Box 3">
          <a:extLst>
            <a:ext uri="{FF2B5EF4-FFF2-40B4-BE49-F238E27FC236}">
              <a16:creationId xmlns:a16="http://schemas.microsoft.com/office/drawing/2014/main" id="{00000000-0008-0000-0000-000003380000}"/>
            </a:ext>
          </a:extLst>
        </xdr:cNvPr>
        <xdr:cNvSpPr txBox="1">
          <a:spLocks noChangeArrowheads="1"/>
        </xdr:cNvSpPr>
      </xdr:nvSpPr>
      <xdr:spPr bwMode="auto">
        <a:xfrm>
          <a:off x="3550920" y="0"/>
          <a:ext cx="331470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1" i="0" u="none" strike="noStrike" baseline="0">
              <a:solidFill>
                <a:srgbClr val="000000"/>
              </a:solidFill>
              <a:latin typeface="Arial"/>
              <a:cs typeface="Arial"/>
            </a:rPr>
            <a:t>- rekonstrukcija zida i stražarnica u KZ    LEPOGLAVA</a:t>
          </a:r>
        </a:p>
      </xdr:txBody>
    </xdr:sp>
    <xdr:clientData/>
  </xdr:twoCellAnchor>
  <xdr:twoCellAnchor>
    <xdr:from>
      <xdr:col>1</xdr:col>
      <xdr:colOff>0</xdr:colOff>
      <xdr:row>0</xdr:row>
      <xdr:rowOff>0</xdr:rowOff>
    </xdr:from>
    <xdr:to>
      <xdr:col>5</xdr:col>
      <xdr:colOff>340998</xdr:colOff>
      <xdr:row>0</xdr:row>
      <xdr:rowOff>0</xdr:rowOff>
    </xdr:to>
    <xdr:sp macro="" textlink="">
      <xdr:nvSpPr>
        <xdr:cNvPr id="14341" name="Text Box 5">
          <a:extLst>
            <a:ext uri="{FF2B5EF4-FFF2-40B4-BE49-F238E27FC236}">
              <a16:creationId xmlns:a16="http://schemas.microsoft.com/office/drawing/2014/main" id="{00000000-0008-0000-0000-000005380000}"/>
            </a:ext>
          </a:extLst>
        </xdr:cNvPr>
        <xdr:cNvSpPr txBox="1">
          <a:spLocks noChangeArrowheads="1"/>
        </xdr:cNvSpPr>
      </xdr:nvSpPr>
      <xdr:spPr bwMode="auto">
        <a:xfrm>
          <a:off x="487680" y="0"/>
          <a:ext cx="569976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900" b="0" i="0" u="none" strike="noStrike" baseline="0">
              <a:solidFill>
                <a:srgbClr val="000000"/>
              </a:solidFill>
              <a:latin typeface="Arial"/>
              <a:cs typeface="Arial"/>
            </a:rPr>
            <a:t> klizna koja se sastoje od dva krila. Svako posjeduje mehanizam za automatsko otvaranje . Klizišta izvesti u gornjem i donjem dijelu s ravnomjernim rasporedom opterećenja. Donje klizište potrebno malo podići od zemlje radi zimskih uvjeta otvaranja. Kotrljanje izvesti pomoću zatvorenih kotrljajućih ležajeva. Za klizna vrata ugraditi klizne el. motorne pogone. Zupčaste letve moraju imati metalne zupce. Svaka vrata imat će komande za  upravljanje smještene prema želji investitora. Pojedina će vrata imati signalizaciju otvorenosti i zatvorenosti. Komande koje će biti uz vrata na zidu izvesti u metalnom ormariću ugradnom sa vratima i bravom.</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Vika krilna vrata koja se sastoje od dva krila, svako posjeduje mehanizam za krilno otvaranje. Radi manjeg renja na svaki pant potrbno ugraditi aksijalno radijalni ležaj. Krilna vrata opremiti el.motornim kliznim pogonom sa mogućnošću regulacije vremena otvaranja i zatvaranja pojedinog krila.</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Mala jednokrilna vrata koja će se otvarati ručno. Na vratima "B", "M", "N" biti će ugrađena el.mag.brava</a:t>
          </a:r>
        </a:p>
      </xdr:txBody>
    </xdr:sp>
    <xdr:clientData/>
  </xdr:twoCellAnchor>
  <xdr:twoCellAnchor editAs="oneCell">
    <xdr:from>
      <xdr:col>2</xdr:col>
      <xdr:colOff>352425</xdr:colOff>
      <xdr:row>0</xdr:row>
      <xdr:rowOff>0</xdr:rowOff>
    </xdr:from>
    <xdr:to>
      <xdr:col>3</xdr:col>
      <xdr:colOff>57150</xdr:colOff>
      <xdr:row>1</xdr:row>
      <xdr:rowOff>47625</xdr:rowOff>
    </xdr:to>
    <xdr:sp macro="" textlink="">
      <xdr:nvSpPr>
        <xdr:cNvPr id="37972" name="Text Box 7">
          <a:extLst>
            <a:ext uri="{FF2B5EF4-FFF2-40B4-BE49-F238E27FC236}">
              <a16:creationId xmlns:a16="http://schemas.microsoft.com/office/drawing/2014/main" id="{00000000-0008-0000-0000-000054940000}"/>
            </a:ext>
          </a:extLst>
        </xdr:cNvPr>
        <xdr:cNvSpPr txBox="1">
          <a:spLocks noChangeArrowheads="1"/>
        </xdr:cNvSpPr>
      </xdr:nvSpPr>
      <xdr:spPr bwMode="auto">
        <a:xfrm>
          <a:off x="3810000" y="447675"/>
          <a:ext cx="76200" cy="200025"/>
        </a:xfrm>
        <a:prstGeom prst="rect">
          <a:avLst/>
        </a:prstGeom>
        <a:noFill/>
        <a:ln w="9525">
          <a:noFill/>
          <a:miter lim="800000"/>
          <a:headEnd/>
          <a:tailEnd/>
        </a:ln>
      </xdr:spPr>
    </xdr:sp>
    <xdr:clientData/>
  </xdr:twoCellAnchor>
  <xdr:twoCellAnchor editAs="oneCell">
    <xdr:from>
      <xdr:col>2</xdr:col>
      <xdr:colOff>352425</xdr:colOff>
      <xdr:row>73</xdr:row>
      <xdr:rowOff>0</xdr:rowOff>
    </xdr:from>
    <xdr:to>
      <xdr:col>3</xdr:col>
      <xdr:colOff>57150</xdr:colOff>
      <xdr:row>74</xdr:row>
      <xdr:rowOff>76200</xdr:rowOff>
    </xdr:to>
    <xdr:sp macro="" textlink="">
      <xdr:nvSpPr>
        <xdr:cNvPr id="37979" name="Text Box 15">
          <a:extLst>
            <a:ext uri="{FF2B5EF4-FFF2-40B4-BE49-F238E27FC236}">
              <a16:creationId xmlns:a16="http://schemas.microsoft.com/office/drawing/2014/main" id="{00000000-0008-0000-0000-00005B940000}"/>
            </a:ext>
          </a:extLst>
        </xdr:cNvPr>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twoCellAnchor editAs="oneCell">
    <xdr:from>
      <xdr:col>2</xdr:col>
      <xdr:colOff>352425</xdr:colOff>
      <xdr:row>73</xdr:row>
      <xdr:rowOff>0</xdr:rowOff>
    </xdr:from>
    <xdr:to>
      <xdr:col>3</xdr:col>
      <xdr:colOff>57150</xdr:colOff>
      <xdr:row>74</xdr:row>
      <xdr:rowOff>76200</xdr:rowOff>
    </xdr:to>
    <xdr:sp macro="" textlink="">
      <xdr:nvSpPr>
        <xdr:cNvPr id="37980" name="Text Box 20">
          <a:extLst>
            <a:ext uri="{FF2B5EF4-FFF2-40B4-BE49-F238E27FC236}">
              <a16:creationId xmlns:a16="http://schemas.microsoft.com/office/drawing/2014/main" id="{00000000-0008-0000-0000-00005C940000}"/>
            </a:ext>
          </a:extLst>
        </xdr:cNvPr>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oneCellAnchor>
    <xdr:from>
      <xdr:col>2</xdr:col>
      <xdr:colOff>352425</xdr:colOff>
      <xdr:row>73</xdr:row>
      <xdr:rowOff>0</xdr:rowOff>
    </xdr:from>
    <xdr:ext cx="57150" cy="228600"/>
    <xdr:sp macro="" textlink="">
      <xdr:nvSpPr>
        <xdr:cNvPr id="13" name="Text Box 15">
          <a:extLst>
            <a:ext uri="{FF2B5EF4-FFF2-40B4-BE49-F238E27FC236}">
              <a16:creationId xmlns:a16="http://schemas.microsoft.com/office/drawing/2014/main" id="{00000000-0008-0000-0000-00000D000000}"/>
            </a:ext>
          </a:extLst>
        </xdr:cNvPr>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 name="Text Box 20">
          <a:extLst>
            <a:ext uri="{FF2B5EF4-FFF2-40B4-BE49-F238E27FC236}">
              <a16:creationId xmlns:a16="http://schemas.microsoft.com/office/drawing/2014/main" id="{00000000-0008-0000-0000-00000E000000}"/>
            </a:ext>
          </a:extLst>
        </xdr:cNvPr>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5" name="Text Box 15">
          <a:extLst>
            <a:ext uri="{FF2B5EF4-FFF2-40B4-BE49-F238E27FC236}">
              <a16:creationId xmlns:a16="http://schemas.microsoft.com/office/drawing/2014/main" id="{FAFE1E2B-0848-417F-BBD0-102654A94A98}"/>
            </a:ext>
          </a:extLst>
        </xdr:cNvPr>
        <xdr:cNvSpPr txBox="1">
          <a:spLocks noChangeArrowheads="1"/>
        </xdr:cNvSpPr>
      </xdr:nvSpPr>
      <xdr:spPr bwMode="auto">
        <a:xfrm>
          <a:off x="4105275" y="1838229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6" name="Text Box 20">
          <a:extLst>
            <a:ext uri="{FF2B5EF4-FFF2-40B4-BE49-F238E27FC236}">
              <a16:creationId xmlns:a16="http://schemas.microsoft.com/office/drawing/2014/main" id="{F9927D95-1C11-4B83-82D1-288B1A018408}"/>
            </a:ext>
          </a:extLst>
        </xdr:cNvPr>
        <xdr:cNvSpPr txBox="1">
          <a:spLocks noChangeArrowheads="1"/>
        </xdr:cNvSpPr>
      </xdr:nvSpPr>
      <xdr:spPr bwMode="auto">
        <a:xfrm>
          <a:off x="4105275" y="1838229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 name="Text Box 15">
          <a:extLst>
            <a:ext uri="{FF2B5EF4-FFF2-40B4-BE49-F238E27FC236}">
              <a16:creationId xmlns:a16="http://schemas.microsoft.com/office/drawing/2014/main" id="{1B14A216-52FC-430D-880F-479B10C51C43}"/>
            </a:ext>
          </a:extLst>
        </xdr:cNvPr>
        <xdr:cNvSpPr txBox="1">
          <a:spLocks noChangeArrowheads="1"/>
        </xdr:cNvSpPr>
      </xdr:nvSpPr>
      <xdr:spPr bwMode="auto">
        <a:xfrm>
          <a:off x="4105275" y="839628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3" name="Text Box 20">
          <a:extLst>
            <a:ext uri="{FF2B5EF4-FFF2-40B4-BE49-F238E27FC236}">
              <a16:creationId xmlns:a16="http://schemas.microsoft.com/office/drawing/2014/main" id="{97F2F884-CC69-4F05-BCA7-CB5B140B6383}"/>
            </a:ext>
          </a:extLst>
        </xdr:cNvPr>
        <xdr:cNvSpPr txBox="1">
          <a:spLocks noChangeArrowheads="1"/>
        </xdr:cNvSpPr>
      </xdr:nvSpPr>
      <xdr:spPr bwMode="auto">
        <a:xfrm>
          <a:off x="4105275" y="839628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4" name="Text Box 15">
          <a:extLst>
            <a:ext uri="{FF2B5EF4-FFF2-40B4-BE49-F238E27FC236}">
              <a16:creationId xmlns:a16="http://schemas.microsoft.com/office/drawing/2014/main" id="{A153069A-0352-4DC2-8C26-DA03D055EB88}"/>
            </a:ext>
          </a:extLst>
        </xdr:cNvPr>
        <xdr:cNvSpPr txBox="1">
          <a:spLocks noChangeArrowheads="1"/>
        </xdr:cNvSpPr>
      </xdr:nvSpPr>
      <xdr:spPr bwMode="auto">
        <a:xfrm>
          <a:off x="4105275" y="8396287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5" name="Text Box 20">
          <a:extLst>
            <a:ext uri="{FF2B5EF4-FFF2-40B4-BE49-F238E27FC236}">
              <a16:creationId xmlns:a16="http://schemas.microsoft.com/office/drawing/2014/main" id="{AB55B333-3A38-4E8A-B0F2-D904469B4107}"/>
            </a:ext>
          </a:extLst>
        </xdr:cNvPr>
        <xdr:cNvSpPr txBox="1">
          <a:spLocks noChangeArrowheads="1"/>
        </xdr:cNvSpPr>
      </xdr:nvSpPr>
      <xdr:spPr bwMode="auto">
        <a:xfrm>
          <a:off x="4105275" y="83962875"/>
          <a:ext cx="57150" cy="228600"/>
        </a:xfrm>
        <a:prstGeom prst="rect">
          <a:avLst/>
        </a:prstGeom>
        <a:noFill/>
        <a:ln w="9525">
          <a:noFill/>
          <a:miter lim="800000"/>
          <a:headEnd/>
          <a:tailEnd/>
        </a:ln>
      </xdr:spPr>
    </xdr:sp>
    <xdr:clientData/>
  </xdr:oneCellAnchor>
  <xdr:twoCellAnchor editAs="oneCell">
    <xdr:from>
      <xdr:col>2</xdr:col>
      <xdr:colOff>352425</xdr:colOff>
      <xdr:row>73</xdr:row>
      <xdr:rowOff>0</xdr:rowOff>
    </xdr:from>
    <xdr:to>
      <xdr:col>3</xdr:col>
      <xdr:colOff>57150</xdr:colOff>
      <xdr:row>74</xdr:row>
      <xdr:rowOff>76200</xdr:rowOff>
    </xdr:to>
    <xdr:sp macro="" textlink="">
      <xdr:nvSpPr>
        <xdr:cNvPr id="6" name="Text Box 15">
          <a:extLst>
            <a:ext uri="{FF2B5EF4-FFF2-40B4-BE49-F238E27FC236}">
              <a16:creationId xmlns:a16="http://schemas.microsoft.com/office/drawing/2014/main" id="{02FECE31-671B-45FD-8F74-4D1251EBEF0E}"/>
            </a:ext>
          </a:extLst>
        </xdr:cNvPr>
        <xdr:cNvSpPr txBox="1">
          <a:spLocks noChangeArrowheads="1"/>
        </xdr:cNvSpPr>
      </xdr:nvSpPr>
      <xdr:spPr bwMode="auto">
        <a:xfrm>
          <a:off x="4105275" y="109118400"/>
          <a:ext cx="57150" cy="228600"/>
        </a:xfrm>
        <a:prstGeom prst="rect">
          <a:avLst/>
        </a:prstGeom>
        <a:noFill/>
        <a:ln w="9525">
          <a:noFill/>
          <a:miter lim="800000"/>
          <a:headEnd/>
          <a:tailEnd/>
        </a:ln>
      </xdr:spPr>
    </xdr:sp>
    <xdr:clientData/>
  </xdr:twoCellAnchor>
  <xdr:twoCellAnchor editAs="oneCell">
    <xdr:from>
      <xdr:col>2</xdr:col>
      <xdr:colOff>352425</xdr:colOff>
      <xdr:row>73</xdr:row>
      <xdr:rowOff>0</xdr:rowOff>
    </xdr:from>
    <xdr:to>
      <xdr:col>3</xdr:col>
      <xdr:colOff>57150</xdr:colOff>
      <xdr:row>74</xdr:row>
      <xdr:rowOff>76200</xdr:rowOff>
    </xdr:to>
    <xdr:sp macro="" textlink="">
      <xdr:nvSpPr>
        <xdr:cNvPr id="7" name="Text Box 20">
          <a:extLst>
            <a:ext uri="{FF2B5EF4-FFF2-40B4-BE49-F238E27FC236}">
              <a16:creationId xmlns:a16="http://schemas.microsoft.com/office/drawing/2014/main" id="{1BC68893-77E3-49F9-979C-E6E36C007218}"/>
            </a:ext>
          </a:extLst>
        </xdr:cNvPr>
        <xdr:cNvSpPr txBox="1">
          <a:spLocks noChangeArrowheads="1"/>
        </xdr:cNvSpPr>
      </xdr:nvSpPr>
      <xdr:spPr bwMode="auto">
        <a:xfrm>
          <a:off x="4105275" y="109118400"/>
          <a:ext cx="57150" cy="228600"/>
        </a:xfrm>
        <a:prstGeom prst="rect">
          <a:avLst/>
        </a:prstGeom>
        <a:noFill/>
        <a:ln w="9525">
          <a:noFill/>
          <a:miter lim="800000"/>
          <a:headEnd/>
          <a:tailEnd/>
        </a:ln>
      </xdr:spPr>
    </xdr:sp>
    <xdr:clientData/>
  </xdr:twoCellAnchor>
  <xdr:oneCellAnchor>
    <xdr:from>
      <xdr:col>2</xdr:col>
      <xdr:colOff>352425</xdr:colOff>
      <xdr:row>73</xdr:row>
      <xdr:rowOff>0</xdr:rowOff>
    </xdr:from>
    <xdr:ext cx="57150" cy="228600"/>
    <xdr:sp macro="" textlink="">
      <xdr:nvSpPr>
        <xdr:cNvPr id="8" name="Text Box 15">
          <a:extLst>
            <a:ext uri="{FF2B5EF4-FFF2-40B4-BE49-F238E27FC236}">
              <a16:creationId xmlns:a16="http://schemas.microsoft.com/office/drawing/2014/main" id="{436AEDD9-DAF4-4097-82D1-6FCF1ADB39F8}"/>
            </a:ext>
          </a:extLst>
        </xdr:cNvPr>
        <xdr:cNvSpPr txBox="1">
          <a:spLocks noChangeArrowheads="1"/>
        </xdr:cNvSpPr>
      </xdr:nvSpPr>
      <xdr:spPr bwMode="auto">
        <a:xfrm>
          <a:off x="4105275" y="1229296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9" name="Text Box 20">
          <a:extLst>
            <a:ext uri="{FF2B5EF4-FFF2-40B4-BE49-F238E27FC236}">
              <a16:creationId xmlns:a16="http://schemas.microsoft.com/office/drawing/2014/main" id="{7AA4A40D-B7CB-42F4-83B8-23F57AFB8E30}"/>
            </a:ext>
          </a:extLst>
        </xdr:cNvPr>
        <xdr:cNvSpPr txBox="1">
          <a:spLocks noChangeArrowheads="1"/>
        </xdr:cNvSpPr>
      </xdr:nvSpPr>
      <xdr:spPr bwMode="auto">
        <a:xfrm>
          <a:off x="4105275" y="1229296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0" name="Text Box 15">
          <a:extLst>
            <a:ext uri="{FF2B5EF4-FFF2-40B4-BE49-F238E27FC236}">
              <a16:creationId xmlns:a16="http://schemas.microsoft.com/office/drawing/2014/main" id="{FABBFFC6-BCB5-41B3-970E-7234266C2A71}"/>
            </a:ext>
          </a:extLst>
        </xdr:cNvPr>
        <xdr:cNvSpPr txBox="1">
          <a:spLocks noChangeArrowheads="1"/>
        </xdr:cNvSpPr>
      </xdr:nvSpPr>
      <xdr:spPr bwMode="auto">
        <a:xfrm>
          <a:off x="4105275" y="1229296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1" name="Text Box 20">
          <a:extLst>
            <a:ext uri="{FF2B5EF4-FFF2-40B4-BE49-F238E27FC236}">
              <a16:creationId xmlns:a16="http://schemas.microsoft.com/office/drawing/2014/main" id="{E5DFFE27-1BAE-49C1-9676-69C20887B1F3}"/>
            </a:ext>
          </a:extLst>
        </xdr:cNvPr>
        <xdr:cNvSpPr txBox="1">
          <a:spLocks noChangeArrowheads="1"/>
        </xdr:cNvSpPr>
      </xdr:nvSpPr>
      <xdr:spPr bwMode="auto">
        <a:xfrm>
          <a:off x="4105275" y="1229296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2" name="Text Box 15">
          <a:extLst>
            <a:ext uri="{FF2B5EF4-FFF2-40B4-BE49-F238E27FC236}">
              <a16:creationId xmlns:a16="http://schemas.microsoft.com/office/drawing/2014/main" id="{A210E119-05FE-463A-A2D7-48D0160F8E09}"/>
            </a:ext>
          </a:extLst>
        </xdr:cNvPr>
        <xdr:cNvSpPr txBox="1">
          <a:spLocks noChangeArrowheads="1"/>
        </xdr:cNvSpPr>
      </xdr:nvSpPr>
      <xdr:spPr bwMode="auto">
        <a:xfrm>
          <a:off x="4105275" y="868489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7" name="Text Box 20">
          <a:extLst>
            <a:ext uri="{FF2B5EF4-FFF2-40B4-BE49-F238E27FC236}">
              <a16:creationId xmlns:a16="http://schemas.microsoft.com/office/drawing/2014/main" id="{A461B402-1B50-416C-AC35-301D763DE2A7}"/>
            </a:ext>
          </a:extLst>
        </xdr:cNvPr>
        <xdr:cNvSpPr txBox="1">
          <a:spLocks noChangeArrowheads="1"/>
        </xdr:cNvSpPr>
      </xdr:nvSpPr>
      <xdr:spPr bwMode="auto">
        <a:xfrm>
          <a:off x="4105275" y="868489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8" name="Text Box 15">
          <a:extLst>
            <a:ext uri="{FF2B5EF4-FFF2-40B4-BE49-F238E27FC236}">
              <a16:creationId xmlns:a16="http://schemas.microsoft.com/office/drawing/2014/main" id="{6B59D257-1417-47EE-8F87-280AB1514D61}"/>
            </a:ext>
          </a:extLst>
        </xdr:cNvPr>
        <xdr:cNvSpPr txBox="1">
          <a:spLocks noChangeArrowheads="1"/>
        </xdr:cNvSpPr>
      </xdr:nvSpPr>
      <xdr:spPr bwMode="auto">
        <a:xfrm>
          <a:off x="4105275" y="868489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9" name="Text Box 20">
          <a:extLst>
            <a:ext uri="{FF2B5EF4-FFF2-40B4-BE49-F238E27FC236}">
              <a16:creationId xmlns:a16="http://schemas.microsoft.com/office/drawing/2014/main" id="{5B8C6C11-A387-4259-B609-B1310368C0F2}"/>
            </a:ext>
          </a:extLst>
        </xdr:cNvPr>
        <xdr:cNvSpPr txBox="1">
          <a:spLocks noChangeArrowheads="1"/>
        </xdr:cNvSpPr>
      </xdr:nvSpPr>
      <xdr:spPr bwMode="auto">
        <a:xfrm>
          <a:off x="4105275" y="86848950"/>
          <a:ext cx="57150" cy="228600"/>
        </a:xfrm>
        <a:prstGeom prst="rect">
          <a:avLst/>
        </a:prstGeom>
        <a:noFill/>
        <a:ln w="9525">
          <a:noFill/>
          <a:miter lim="800000"/>
          <a:headEnd/>
          <a:tailEnd/>
        </a:ln>
      </xdr:spPr>
    </xdr:sp>
    <xdr:clientData/>
  </xdr:oneCellAnchor>
  <xdr:twoCellAnchor editAs="oneCell">
    <xdr:from>
      <xdr:col>2</xdr:col>
      <xdr:colOff>352425</xdr:colOff>
      <xdr:row>73</xdr:row>
      <xdr:rowOff>0</xdr:rowOff>
    </xdr:from>
    <xdr:to>
      <xdr:col>3</xdr:col>
      <xdr:colOff>57150</xdr:colOff>
      <xdr:row>75</xdr:row>
      <xdr:rowOff>92351</xdr:rowOff>
    </xdr:to>
    <xdr:sp macro="" textlink="">
      <xdr:nvSpPr>
        <xdr:cNvPr id="20" name="Text Box 15">
          <a:extLst>
            <a:ext uri="{FF2B5EF4-FFF2-40B4-BE49-F238E27FC236}">
              <a16:creationId xmlns:a16="http://schemas.microsoft.com/office/drawing/2014/main" id="{3EF521E4-72FF-40DC-8A60-94DB6CA78798}"/>
            </a:ext>
          </a:extLst>
        </xdr:cNvPr>
        <xdr:cNvSpPr txBox="1">
          <a:spLocks noChangeArrowheads="1"/>
        </xdr:cNvSpPr>
      </xdr:nvSpPr>
      <xdr:spPr bwMode="auto">
        <a:xfrm>
          <a:off x="4105275" y="87172800"/>
          <a:ext cx="57150" cy="228600"/>
        </a:xfrm>
        <a:prstGeom prst="rect">
          <a:avLst/>
        </a:prstGeom>
        <a:noFill/>
        <a:ln w="9525">
          <a:noFill/>
          <a:miter lim="800000"/>
          <a:headEnd/>
          <a:tailEnd/>
        </a:ln>
      </xdr:spPr>
    </xdr:sp>
    <xdr:clientData/>
  </xdr:twoCellAnchor>
  <xdr:twoCellAnchor editAs="oneCell">
    <xdr:from>
      <xdr:col>2</xdr:col>
      <xdr:colOff>352425</xdr:colOff>
      <xdr:row>73</xdr:row>
      <xdr:rowOff>0</xdr:rowOff>
    </xdr:from>
    <xdr:to>
      <xdr:col>3</xdr:col>
      <xdr:colOff>57150</xdr:colOff>
      <xdr:row>75</xdr:row>
      <xdr:rowOff>92351</xdr:rowOff>
    </xdr:to>
    <xdr:sp macro="" textlink="">
      <xdr:nvSpPr>
        <xdr:cNvPr id="21" name="Text Box 20">
          <a:extLst>
            <a:ext uri="{FF2B5EF4-FFF2-40B4-BE49-F238E27FC236}">
              <a16:creationId xmlns:a16="http://schemas.microsoft.com/office/drawing/2014/main" id="{911D76EB-B639-42F9-8E6E-116A29A9C1D0}"/>
            </a:ext>
          </a:extLst>
        </xdr:cNvPr>
        <xdr:cNvSpPr txBox="1">
          <a:spLocks noChangeArrowheads="1"/>
        </xdr:cNvSpPr>
      </xdr:nvSpPr>
      <xdr:spPr bwMode="auto">
        <a:xfrm>
          <a:off x="4105275" y="87172800"/>
          <a:ext cx="57150" cy="228600"/>
        </a:xfrm>
        <a:prstGeom prst="rect">
          <a:avLst/>
        </a:prstGeom>
        <a:noFill/>
        <a:ln w="9525">
          <a:noFill/>
          <a:miter lim="800000"/>
          <a:headEnd/>
          <a:tailEnd/>
        </a:ln>
      </xdr:spPr>
    </xdr:sp>
    <xdr:clientData/>
  </xdr:twoCellAnchor>
  <xdr:oneCellAnchor>
    <xdr:from>
      <xdr:col>2</xdr:col>
      <xdr:colOff>352425</xdr:colOff>
      <xdr:row>73</xdr:row>
      <xdr:rowOff>0</xdr:rowOff>
    </xdr:from>
    <xdr:ext cx="57150" cy="228600"/>
    <xdr:sp macro="" textlink="">
      <xdr:nvSpPr>
        <xdr:cNvPr id="22" name="Text Box 15">
          <a:extLst>
            <a:ext uri="{FF2B5EF4-FFF2-40B4-BE49-F238E27FC236}">
              <a16:creationId xmlns:a16="http://schemas.microsoft.com/office/drawing/2014/main" id="{75FDF285-F283-4485-B33F-482199BAE8C9}"/>
            </a:ext>
          </a:extLst>
        </xdr:cNvPr>
        <xdr:cNvSpPr txBox="1">
          <a:spLocks noChangeArrowheads="1"/>
        </xdr:cNvSpPr>
      </xdr:nvSpPr>
      <xdr:spPr bwMode="auto">
        <a:xfrm>
          <a:off x="4105275" y="1020413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3" name="Text Box 20">
          <a:extLst>
            <a:ext uri="{FF2B5EF4-FFF2-40B4-BE49-F238E27FC236}">
              <a16:creationId xmlns:a16="http://schemas.microsoft.com/office/drawing/2014/main" id="{A8147CA6-E238-4206-9CD2-E4995D269A10}"/>
            </a:ext>
          </a:extLst>
        </xdr:cNvPr>
        <xdr:cNvSpPr txBox="1">
          <a:spLocks noChangeArrowheads="1"/>
        </xdr:cNvSpPr>
      </xdr:nvSpPr>
      <xdr:spPr bwMode="auto">
        <a:xfrm>
          <a:off x="4105275" y="1020413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4" name="Text Box 15">
          <a:extLst>
            <a:ext uri="{FF2B5EF4-FFF2-40B4-BE49-F238E27FC236}">
              <a16:creationId xmlns:a16="http://schemas.microsoft.com/office/drawing/2014/main" id="{EF021314-3D6B-48FE-BD83-2FCB2F495427}"/>
            </a:ext>
          </a:extLst>
        </xdr:cNvPr>
        <xdr:cNvSpPr txBox="1">
          <a:spLocks noChangeArrowheads="1"/>
        </xdr:cNvSpPr>
      </xdr:nvSpPr>
      <xdr:spPr bwMode="auto">
        <a:xfrm>
          <a:off x="4105275" y="1020413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5" name="Text Box 20">
          <a:extLst>
            <a:ext uri="{FF2B5EF4-FFF2-40B4-BE49-F238E27FC236}">
              <a16:creationId xmlns:a16="http://schemas.microsoft.com/office/drawing/2014/main" id="{EBE922D2-365D-46A5-8C5C-1AC41D8648A2}"/>
            </a:ext>
          </a:extLst>
        </xdr:cNvPr>
        <xdr:cNvSpPr txBox="1">
          <a:spLocks noChangeArrowheads="1"/>
        </xdr:cNvSpPr>
      </xdr:nvSpPr>
      <xdr:spPr bwMode="auto">
        <a:xfrm>
          <a:off x="4105275" y="1020413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6" name="Text Box 15">
          <a:extLst>
            <a:ext uri="{FF2B5EF4-FFF2-40B4-BE49-F238E27FC236}">
              <a16:creationId xmlns:a16="http://schemas.microsoft.com/office/drawing/2014/main" id="{C8876037-5DFA-4A31-9BB7-9F7E0059F63C}"/>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7" name="Text Box 20">
          <a:extLst>
            <a:ext uri="{FF2B5EF4-FFF2-40B4-BE49-F238E27FC236}">
              <a16:creationId xmlns:a16="http://schemas.microsoft.com/office/drawing/2014/main" id="{D9E80BDA-0B64-4297-A77D-8C41810F5F78}"/>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8" name="Text Box 15">
          <a:extLst>
            <a:ext uri="{FF2B5EF4-FFF2-40B4-BE49-F238E27FC236}">
              <a16:creationId xmlns:a16="http://schemas.microsoft.com/office/drawing/2014/main" id="{5A1B6603-AAF3-431A-8FE3-3287B69DA351}"/>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29" name="Text Box 20">
          <a:extLst>
            <a:ext uri="{FF2B5EF4-FFF2-40B4-BE49-F238E27FC236}">
              <a16:creationId xmlns:a16="http://schemas.microsoft.com/office/drawing/2014/main" id="{8114110F-F8FF-40B7-9C7A-1367E5312AA3}"/>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30" name="Text Box 15">
          <a:extLst>
            <a:ext uri="{FF2B5EF4-FFF2-40B4-BE49-F238E27FC236}">
              <a16:creationId xmlns:a16="http://schemas.microsoft.com/office/drawing/2014/main" id="{1040BA7F-E3B9-4807-84F1-689307143B96}"/>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31" name="Text Box 20">
          <a:extLst>
            <a:ext uri="{FF2B5EF4-FFF2-40B4-BE49-F238E27FC236}">
              <a16:creationId xmlns:a16="http://schemas.microsoft.com/office/drawing/2014/main" id="{C15B6953-CA2E-4427-8020-0D31781A0789}"/>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36" name="Text Box 15">
          <a:extLst>
            <a:ext uri="{FF2B5EF4-FFF2-40B4-BE49-F238E27FC236}">
              <a16:creationId xmlns:a16="http://schemas.microsoft.com/office/drawing/2014/main" id="{763363B4-7220-4A1A-B879-B0B3AE7AC3A1}"/>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3" name="Text Box 20">
          <a:extLst>
            <a:ext uri="{FF2B5EF4-FFF2-40B4-BE49-F238E27FC236}">
              <a16:creationId xmlns:a16="http://schemas.microsoft.com/office/drawing/2014/main" id="{C411661B-BCDC-481D-8609-6C66D9F8D3EC}"/>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4" name="Text Box 15">
          <a:extLst>
            <a:ext uri="{FF2B5EF4-FFF2-40B4-BE49-F238E27FC236}">
              <a16:creationId xmlns:a16="http://schemas.microsoft.com/office/drawing/2014/main" id="{774A8B59-1948-428F-82FA-033D375F3A8A}"/>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5" name="Text Box 20">
          <a:extLst>
            <a:ext uri="{FF2B5EF4-FFF2-40B4-BE49-F238E27FC236}">
              <a16:creationId xmlns:a16="http://schemas.microsoft.com/office/drawing/2014/main" id="{1E5C492D-EF85-4609-B51C-FC0BB52056A9}"/>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6" name="Text Box 15">
          <a:extLst>
            <a:ext uri="{FF2B5EF4-FFF2-40B4-BE49-F238E27FC236}">
              <a16:creationId xmlns:a16="http://schemas.microsoft.com/office/drawing/2014/main" id="{724C5902-17A7-45E4-A250-15815D5C5CC8}"/>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7" name="Text Box 20">
          <a:extLst>
            <a:ext uri="{FF2B5EF4-FFF2-40B4-BE49-F238E27FC236}">
              <a16:creationId xmlns:a16="http://schemas.microsoft.com/office/drawing/2014/main" id="{EE308BCC-1CC7-4390-AC38-DEEF2CD17E1D}"/>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8" name="Text Box 15">
          <a:extLst>
            <a:ext uri="{FF2B5EF4-FFF2-40B4-BE49-F238E27FC236}">
              <a16:creationId xmlns:a16="http://schemas.microsoft.com/office/drawing/2014/main" id="{E81F6A9B-9B74-48E2-8A7C-A7E1DA43257D}"/>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49" name="Text Box 20">
          <a:extLst>
            <a:ext uri="{FF2B5EF4-FFF2-40B4-BE49-F238E27FC236}">
              <a16:creationId xmlns:a16="http://schemas.microsoft.com/office/drawing/2014/main" id="{A448B634-D41E-451E-B66B-642969CDDF97}"/>
            </a:ext>
          </a:extLst>
        </xdr:cNvPr>
        <xdr:cNvSpPr txBox="1">
          <a:spLocks noChangeArrowheads="1"/>
        </xdr:cNvSpPr>
      </xdr:nvSpPr>
      <xdr:spPr bwMode="auto">
        <a:xfrm>
          <a:off x="3914775" y="75076050"/>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0" name="Text Box 15">
          <a:extLst>
            <a:ext uri="{FF2B5EF4-FFF2-40B4-BE49-F238E27FC236}">
              <a16:creationId xmlns:a16="http://schemas.microsoft.com/office/drawing/2014/main" id="{8A98556A-E13E-49C0-A10E-33F27C0F0207}"/>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1" name="Text Box 20">
          <a:extLst>
            <a:ext uri="{FF2B5EF4-FFF2-40B4-BE49-F238E27FC236}">
              <a16:creationId xmlns:a16="http://schemas.microsoft.com/office/drawing/2014/main" id="{EA3293A9-BD55-4AC7-BC02-BC57EDEABEEF}"/>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2" name="Text Box 15">
          <a:extLst>
            <a:ext uri="{FF2B5EF4-FFF2-40B4-BE49-F238E27FC236}">
              <a16:creationId xmlns:a16="http://schemas.microsoft.com/office/drawing/2014/main" id="{9C72FF34-DB7D-4DAE-A1C8-578C14F0AD39}"/>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3" name="Text Box 20">
          <a:extLst>
            <a:ext uri="{FF2B5EF4-FFF2-40B4-BE49-F238E27FC236}">
              <a16:creationId xmlns:a16="http://schemas.microsoft.com/office/drawing/2014/main" id="{335AE36C-532C-427D-AFC6-786BA695AF3F}"/>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4" name="Text Box 15">
          <a:extLst>
            <a:ext uri="{FF2B5EF4-FFF2-40B4-BE49-F238E27FC236}">
              <a16:creationId xmlns:a16="http://schemas.microsoft.com/office/drawing/2014/main" id="{64D35549-6530-4694-8D9A-FB901E9A8C05}"/>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5" name="Text Box 20">
          <a:extLst>
            <a:ext uri="{FF2B5EF4-FFF2-40B4-BE49-F238E27FC236}">
              <a16:creationId xmlns:a16="http://schemas.microsoft.com/office/drawing/2014/main" id="{DD23E0FE-2798-432B-B3F9-0C560832EC4C}"/>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6" name="Text Box 15">
          <a:extLst>
            <a:ext uri="{FF2B5EF4-FFF2-40B4-BE49-F238E27FC236}">
              <a16:creationId xmlns:a16="http://schemas.microsoft.com/office/drawing/2014/main" id="{2B3DE17A-3A83-495D-85CD-6107FA050328}"/>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7" name="Text Box 20">
          <a:extLst>
            <a:ext uri="{FF2B5EF4-FFF2-40B4-BE49-F238E27FC236}">
              <a16:creationId xmlns:a16="http://schemas.microsoft.com/office/drawing/2014/main" id="{2D31EE25-5E9D-4035-922C-4237D384D702}"/>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8" name="Text Box 15">
          <a:extLst>
            <a:ext uri="{FF2B5EF4-FFF2-40B4-BE49-F238E27FC236}">
              <a16:creationId xmlns:a16="http://schemas.microsoft.com/office/drawing/2014/main" id="{BAF8859D-0429-4237-AC04-345AE779542B}"/>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59" name="Text Box 20">
          <a:extLst>
            <a:ext uri="{FF2B5EF4-FFF2-40B4-BE49-F238E27FC236}">
              <a16:creationId xmlns:a16="http://schemas.microsoft.com/office/drawing/2014/main" id="{DA2AC5AE-9957-4344-956E-5883070850F3}"/>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60" name="Text Box 15">
          <a:extLst>
            <a:ext uri="{FF2B5EF4-FFF2-40B4-BE49-F238E27FC236}">
              <a16:creationId xmlns:a16="http://schemas.microsoft.com/office/drawing/2014/main" id="{DF18F89E-2314-42B6-A329-7E86E511D6EA}"/>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61" name="Text Box 20">
          <a:extLst>
            <a:ext uri="{FF2B5EF4-FFF2-40B4-BE49-F238E27FC236}">
              <a16:creationId xmlns:a16="http://schemas.microsoft.com/office/drawing/2014/main" id="{94731A45-A7D9-4C85-B991-E215FE012104}"/>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62" name="Text Box 15">
          <a:extLst>
            <a:ext uri="{FF2B5EF4-FFF2-40B4-BE49-F238E27FC236}">
              <a16:creationId xmlns:a16="http://schemas.microsoft.com/office/drawing/2014/main" id="{DD44D6D3-FCB6-4E23-B0EE-BFEA36B91C08}"/>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352425</xdr:colOff>
      <xdr:row>73</xdr:row>
      <xdr:rowOff>0</xdr:rowOff>
    </xdr:from>
    <xdr:ext cx="57150" cy="228600"/>
    <xdr:sp macro="" textlink="">
      <xdr:nvSpPr>
        <xdr:cNvPr id="14363" name="Text Box 20">
          <a:extLst>
            <a:ext uri="{FF2B5EF4-FFF2-40B4-BE49-F238E27FC236}">
              <a16:creationId xmlns:a16="http://schemas.microsoft.com/office/drawing/2014/main" id="{CE3E0179-368E-4A8B-BD07-B39691C5E99E}"/>
            </a:ext>
          </a:extLst>
        </xdr:cNvPr>
        <xdr:cNvSpPr txBox="1">
          <a:spLocks noChangeArrowheads="1"/>
        </xdr:cNvSpPr>
      </xdr:nvSpPr>
      <xdr:spPr bwMode="auto">
        <a:xfrm>
          <a:off x="3914775" y="73618725"/>
          <a:ext cx="57150" cy="228600"/>
        </a:xfrm>
        <a:prstGeom prst="rect">
          <a:avLst/>
        </a:prstGeom>
        <a:noFill/>
        <a:ln w="9525">
          <a:noFill/>
          <a:miter lim="800000"/>
          <a:headEnd/>
          <a:tailEnd/>
        </a:ln>
      </xdr:spPr>
    </xdr:sp>
    <xdr:clientData/>
  </xdr:oneCellAnchor>
  <xdr:oneCellAnchor>
    <xdr:from>
      <xdr:col>2</xdr:col>
      <xdr:colOff>0</xdr:colOff>
      <xdr:row>73</xdr:row>
      <xdr:rowOff>0</xdr:rowOff>
    </xdr:from>
    <xdr:ext cx="184731" cy="264560"/>
    <xdr:sp macro="" textlink="">
      <xdr:nvSpPr>
        <xdr:cNvPr id="14340" name="TextBox 14339">
          <a:extLst>
            <a:ext uri="{FF2B5EF4-FFF2-40B4-BE49-F238E27FC236}">
              <a16:creationId xmlns:a16="http://schemas.microsoft.com/office/drawing/2014/main" id="{4936A2E7-CC37-405F-A3D2-2928B550FCE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14342" name="TextBox 14341">
          <a:extLst>
            <a:ext uri="{FF2B5EF4-FFF2-40B4-BE49-F238E27FC236}">
              <a16:creationId xmlns:a16="http://schemas.microsoft.com/office/drawing/2014/main" id="{7EA9F3B2-3D94-4B71-A2F6-A1D38AFDF34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14364" name="TextBox 14363">
          <a:extLst>
            <a:ext uri="{FF2B5EF4-FFF2-40B4-BE49-F238E27FC236}">
              <a16:creationId xmlns:a16="http://schemas.microsoft.com/office/drawing/2014/main" id="{13D4B3F5-4070-4680-A135-B022F3E4446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14365" name="TextBox 14364">
          <a:extLst>
            <a:ext uri="{FF2B5EF4-FFF2-40B4-BE49-F238E27FC236}">
              <a16:creationId xmlns:a16="http://schemas.microsoft.com/office/drawing/2014/main" id="{9B5D0857-8CA1-4A71-A158-FF53A2D1EBB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14366" name="TextBox 14365">
          <a:extLst>
            <a:ext uri="{FF2B5EF4-FFF2-40B4-BE49-F238E27FC236}">
              <a16:creationId xmlns:a16="http://schemas.microsoft.com/office/drawing/2014/main" id="{D492045C-4B51-449A-A9BB-EAA48669260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14367" name="TextBox 14366">
          <a:extLst>
            <a:ext uri="{FF2B5EF4-FFF2-40B4-BE49-F238E27FC236}">
              <a16:creationId xmlns:a16="http://schemas.microsoft.com/office/drawing/2014/main" id="{3F03F628-2555-4D59-A45A-47E6143572B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2" name="TextBox 37951">
          <a:extLst>
            <a:ext uri="{FF2B5EF4-FFF2-40B4-BE49-F238E27FC236}">
              <a16:creationId xmlns:a16="http://schemas.microsoft.com/office/drawing/2014/main" id="{197BE590-B9CE-4393-885D-9CA197C121D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3" name="TextBox 37952">
          <a:extLst>
            <a:ext uri="{FF2B5EF4-FFF2-40B4-BE49-F238E27FC236}">
              <a16:creationId xmlns:a16="http://schemas.microsoft.com/office/drawing/2014/main" id="{E0EC7DF3-CFEA-456D-804B-912D8F25568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4" name="TextBox 37953">
          <a:extLst>
            <a:ext uri="{FF2B5EF4-FFF2-40B4-BE49-F238E27FC236}">
              <a16:creationId xmlns:a16="http://schemas.microsoft.com/office/drawing/2014/main" id="{2DDF88DF-175D-478B-8924-4934396C777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5" name="TextBox 37954">
          <a:extLst>
            <a:ext uri="{FF2B5EF4-FFF2-40B4-BE49-F238E27FC236}">
              <a16:creationId xmlns:a16="http://schemas.microsoft.com/office/drawing/2014/main" id="{FD5C3CF1-A109-4034-8988-967889E6FC9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6" name="TextBox 37955">
          <a:extLst>
            <a:ext uri="{FF2B5EF4-FFF2-40B4-BE49-F238E27FC236}">
              <a16:creationId xmlns:a16="http://schemas.microsoft.com/office/drawing/2014/main" id="{83778A86-E610-4A40-91F3-3D211833E45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7" name="TextBox 37956">
          <a:extLst>
            <a:ext uri="{FF2B5EF4-FFF2-40B4-BE49-F238E27FC236}">
              <a16:creationId xmlns:a16="http://schemas.microsoft.com/office/drawing/2014/main" id="{C69FB40C-DD18-4529-8685-95E520CC149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8" name="TextBox 37957">
          <a:extLst>
            <a:ext uri="{FF2B5EF4-FFF2-40B4-BE49-F238E27FC236}">
              <a16:creationId xmlns:a16="http://schemas.microsoft.com/office/drawing/2014/main" id="{94E2DBC2-0E74-44F9-AE6A-D2C087A5EA3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59" name="TextBox 37958">
          <a:extLst>
            <a:ext uri="{FF2B5EF4-FFF2-40B4-BE49-F238E27FC236}">
              <a16:creationId xmlns:a16="http://schemas.microsoft.com/office/drawing/2014/main" id="{D6A94DD7-C34E-417D-8D26-BE7894C2D37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0" name="TextBox 37959">
          <a:extLst>
            <a:ext uri="{FF2B5EF4-FFF2-40B4-BE49-F238E27FC236}">
              <a16:creationId xmlns:a16="http://schemas.microsoft.com/office/drawing/2014/main" id="{1F6EA2DE-BCC0-4ADA-9B26-3F892157267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1" name="TextBox 37960">
          <a:extLst>
            <a:ext uri="{FF2B5EF4-FFF2-40B4-BE49-F238E27FC236}">
              <a16:creationId xmlns:a16="http://schemas.microsoft.com/office/drawing/2014/main" id="{D2099C77-4E18-4629-B7BC-74D50EA9B36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2" name="TextBox 37961">
          <a:extLst>
            <a:ext uri="{FF2B5EF4-FFF2-40B4-BE49-F238E27FC236}">
              <a16:creationId xmlns:a16="http://schemas.microsoft.com/office/drawing/2014/main" id="{0AE03AB6-2543-4F02-9E26-A80232C8F50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3" name="TextBox 37962">
          <a:extLst>
            <a:ext uri="{FF2B5EF4-FFF2-40B4-BE49-F238E27FC236}">
              <a16:creationId xmlns:a16="http://schemas.microsoft.com/office/drawing/2014/main" id="{6E180B09-8D75-4218-96BA-8D3DB4BAA13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4" name="TextBox 37963">
          <a:extLst>
            <a:ext uri="{FF2B5EF4-FFF2-40B4-BE49-F238E27FC236}">
              <a16:creationId xmlns:a16="http://schemas.microsoft.com/office/drawing/2014/main" id="{ED029FA6-E6FC-4CFD-81F1-C983DFCF063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5" name="TextBox 37964">
          <a:extLst>
            <a:ext uri="{FF2B5EF4-FFF2-40B4-BE49-F238E27FC236}">
              <a16:creationId xmlns:a16="http://schemas.microsoft.com/office/drawing/2014/main" id="{B8489BFA-5689-4457-825F-079C0216FB7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6" name="TextBox 37965">
          <a:extLst>
            <a:ext uri="{FF2B5EF4-FFF2-40B4-BE49-F238E27FC236}">
              <a16:creationId xmlns:a16="http://schemas.microsoft.com/office/drawing/2014/main" id="{66A2FBBC-9EA9-4B06-A306-98D3F274F2E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7" name="TextBox 37966">
          <a:extLst>
            <a:ext uri="{FF2B5EF4-FFF2-40B4-BE49-F238E27FC236}">
              <a16:creationId xmlns:a16="http://schemas.microsoft.com/office/drawing/2014/main" id="{AEB7726E-75BF-46A4-A3DC-24D019FB281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7968" name="TextBox 37967">
          <a:extLst>
            <a:ext uri="{FF2B5EF4-FFF2-40B4-BE49-F238E27FC236}">
              <a16:creationId xmlns:a16="http://schemas.microsoft.com/office/drawing/2014/main" id="{9BF3479F-1AE7-40AC-BD40-369BE5253D2F}"/>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69" name="TextBox 37968">
          <a:extLst>
            <a:ext uri="{FF2B5EF4-FFF2-40B4-BE49-F238E27FC236}">
              <a16:creationId xmlns:a16="http://schemas.microsoft.com/office/drawing/2014/main" id="{132F40D9-FE5F-43E5-AA46-42BABBF6F89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0" name="TextBox 37969">
          <a:extLst>
            <a:ext uri="{FF2B5EF4-FFF2-40B4-BE49-F238E27FC236}">
              <a16:creationId xmlns:a16="http://schemas.microsoft.com/office/drawing/2014/main" id="{30691255-FB11-4FB2-BFD5-DE073514F5E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1" name="TextBox 37970">
          <a:extLst>
            <a:ext uri="{FF2B5EF4-FFF2-40B4-BE49-F238E27FC236}">
              <a16:creationId xmlns:a16="http://schemas.microsoft.com/office/drawing/2014/main" id="{3DF64617-3FCE-41D4-B3E1-2BBF4CCD63A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3" name="TextBox 37972">
          <a:extLst>
            <a:ext uri="{FF2B5EF4-FFF2-40B4-BE49-F238E27FC236}">
              <a16:creationId xmlns:a16="http://schemas.microsoft.com/office/drawing/2014/main" id="{327B1E47-1300-4357-91AA-27DCE2A566A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4" name="TextBox 37973">
          <a:extLst>
            <a:ext uri="{FF2B5EF4-FFF2-40B4-BE49-F238E27FC236}">
              <a16:creationId xmlns:a16="http://schemas.microsoft.com/office/drawing/2014/main" id="{D2EDEDC6-92B1-470F-A978-7FE5AB16093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5" name="TextBox 37974">
          <a:extLst>
            <a:ext uri="{FF2B5EF4-FFF2-40B4-BE49-F238E27FC236}">
              <a16:creationId xmlns:a16="http://schemas.microsoft.com/office/drawing/2014/main" id="{ECAC134E-D0D2-4A4D-922A-CFC50F0E04B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7976" name="TextBox 37975">
          <a:extLst>
            <a:ext uri="{FF2B5EF4-FFF2-40B4-BE49-F238E27FC236}">
              <a16:creationId xmlns:a16="http://schemas.microsoft.com/office/drawing/2014/main" id="{D9B2BA0F-3E37-427C-8885-06E147174CCC}"/>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7" name="TextBox 37976">
          <a:extLst>
            <a:ext uri="{FF2B5EF4-FFF2-40B4-BE49-F238E27FC236}">
              <a16:creationId xmlns:a16="http://schemas.microsoft.com/office/drawing/2014/main" id="{7BF71589-6FCE-45DE-80BC-1179231A32C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78" name="TextBox 37977">
          <a:extLst>
            <a:ext uri="{FF2B5EF4-FFF2-40B4-BE49-F238E27FC236}">
              <a16:creationId xmlns:a16="http://schemas.microsoft.com/office/drawing/2014/main" id="{094CEA2E-665C-4142-AE52-A08FC66715C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1" name="TextBox 37980">
          <a:extLst>
            <a:ext uri="{FF2B5EF4-FFF2-40B4-BE49-F238E27FC236}">
              <a16:creationId xmlns:a16="http://schemas.microsoft.com/office/drawing/2014/main" id="{9AE9078A-9C70-4693-92D7-D26CCAD2DB3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2" name="TextBox 37981">
          <a:extLst>
            <a:ext uri="{FF2B5EF4-FFF2-40B4-BE49-F238E27FC236}">
              <a16:creationId xmlns:a16="http://schemas.microsoft.com/office/drawing/2014/main" id="{3FA48E91-79AB-4588-B43B-4A59A1EA32F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3" name="TextBox 37982">
          <a:extLst>
            <a:ext uri="{FF2B5EF4-FFF2-40B4-BE49-F238E27FC236}">
              <a16:creationId xmlns:a16="http://schemas.microsoft.com/office/drawing/2014/main" id="{6F460CCE-E38A-4A64-88F4-2AF309ADC19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4" name="TextBox 37983">
          <a:extLst>
            <a:ext uri="{FF2B5EF4-FFF2-40B4-BE49-F238E27FC236}">
              <a16:creationId xmlns:a16="http://schemas.microsoft.com/office/drawing/2014/main" id="{8CA4DF9A-8D26-4A67-9BFB-0C7A94098F3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7985" name="TextBox 37984">
          <a:extLst>
            <a:ext uri="{FF2B5EF4-FFF2-40B4-BE49-F238E27FC236}">
              <a16:creationId xmlns:a16="http://schemas.microsoft.com/office/drawing/2014/main" id="{814C8A54-CE20-467D-95AC-D628D390717D}"/>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6" name="TextBox 37985">
          <a:extLst>
            <a:ext uri="{FF2B5EF4-FFF2-40B4-BE49-F238E27FC236}">
              <a16:creationId xmlns:a16="http://schemas.microsoft.com/office/drawing/2014/main" id="{63077847-4F65-4487-BB7B-1A372EDDED0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7" name="TextBox 37986">
          <a:extLst>
            <a:ext uri="{FF2B5EF4-FFF2-40B4-BE49-F238E27FC236}">
              <a16:creationId xmlns:a16="http://schemas.microsoft.com/office/drawing/2014/main" id="{79BA9FB9-9E95-4590-9CA5-A6E0FEA843B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8" name="TextBox 37987">
          <a:extLst>
            <a:ext uri="{FF2B5EF4-FFF2-40B4-BE49-F238E27FC236}">
              <a16:creationId xmlns:a16="http://schemas.microsoft.com/office/drawing/2014/main" id="{4B81593A-329E-4574-AFE6-446F77CA974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89" name="TextBox 37988">
          <a:extLst>
            <a:ext uri="{FF2B5EF4-FFF2-40B4-BE49-F238E27FC236}">
              <a16:creationId xmlns:a16="http://schemas.microsoft.com/office/drawing/2014/main" id="{C64EE6A2-5FA6-43BF-85E9-3B4B490E9B0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0" name="TextBox 37989">
          <a:extLst>
            <a:ext uri="{FF2B5EF4-FFF2-40B4-BE49-F238E27FC236}">
              <a16:creationId xmlns:a16="http://schemas.microsoft.com/office/drawing/2014/main" id="{3D63C882-5098-49FB-9289-2BAE32A341D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1" name="TextBox 37990">
          <a:extLst>
            <a:ext uri="{FF2B5EF4-FFF2-40B4-BE49-F238E27FC236}">
              <a16:creationId xmlns:a16="http://schemas.microsoft.com/office/drawing/2014/main" id="{C595F7CE-D13B-487C-81CA-BFFE638B95B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7992" name="TextBox 37991">
          <a:extLst>
            <a:ext uri="{FF2B5EF4-FFF2-40B4-BE49-F238E27FC236}">
              <a16:creationId xmlns:a16="http://schemas.microsoft.com/office/drawing/2014/main" id="{E3C9CF0F-9BF4-4458-9EE3-50345A38C86C}"/>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3" name="TextBox 37992">
          <a:extLst>
            <a:ext uri="{FF2B5EF4-FFF2-40B4-BE49-F238E27FC236}">
              <a16:creationId xmlns:a16="http://schemas.microsoft.com/office/drawing/2014/main" id="{6D445514-D181-4ECB-8D55-0EDC67A8444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4" name="TextBox 37993">
          <a:extLst>
            <a:ext uri="{FF2B5EF4-FFF2-40B4-BE49-F238E27FC236}">
              <a16:creationId xmlns:a16="http://schemas.microsoft.com/office/drawing/2014/main" id="{7DCA43C9-DE54-4B5A-A283-D2B07C316E6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5" name="TextBox 37994">
          <a:extLst>
            <a:ext uri="{FF2B5EF4-FFF2-40B4-BE49-F238E27FC236}">
              <a16:creationId xmlns:a16="http://schemas.microsoft.com/office/drawing/2014/main" id="{F5F7B1BC-1D83-49A3-B118-8B2B16908CF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6" name="TextBox 37995">
          <a:extLst>
            <a:ext uri="{FF2B5EF4-FFF2-40B4-BE49-F238E27FC236}">
              <a16:creationId xmlns:a16="http://schemas.microsoft.com/office/drawing/2014/main" id="{35E09DFF-57C0-4643-AF54-1D49EA67B89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7" name="TextBox 37996">
          <a:extLst>
            <a:ext uri="{FF2B5EF4-FFF2-40B4-BE49-F238E27FC236}">
              <a16:creationId xmlns:a16="http://schemas.microsoft.com/office/drawing/2014/main" id="{9A4D207E-921C-4EBD-BF32-27754BB2B3A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7998" name="TextBox 37997">
          <a:extLst>
            <a:ext uri="{FF2B5EF4-FFF2-40B4-BE49-F238E27FC236}">
              <a16:creationId xmlns:a16="http://schemas.microsoft.com/office/drawing/2014/main" id="{20BFCA9B-5F7C-4E7E-8BC9-AD8CF3E3E26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7999" name="TextBox 37998">
          <a:extLst>
            <a:ext uri="{FF2B5EF4-FFF2-40B4-BE49-F238E27FC236}">
              <a16:creationId xmlns:a16="http://schemas.microsoft.com/office/drawing/2014/main" id="{CA6EA9F4-945B-4D0D-A0CE-F720B7DBD1F3}"/>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0" name="TextBox 37999">
          <a:extLst>
            <a:ext uri="{FF2B5EF4-FFF2-40B4-BE49-F238E27FC236}">
              <a16:creationId xmlns:a16="http://schemas.microsoft.com/office/drawing/2014/main" id="{1957A8A1-1806-436A-A951-1AAAB7B71A8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1" name="TextBox 38000">
          <a:extLst>
            <a:ext uri="{FF2B5EF4-FFF2-40B4-BE49-F238E27FC236}">
              <a16:creationId xmlns:a16="http://schemas.microsoft.com/office/drawing/2014/main" id="{FB832E59-9738-4010-9240-57DC80F0B62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2" name="TextBox 38001">
          <a:extLst>
            <a:ext uri="{FF2B5EF4-FFF2-40B4-BE49-F238E27FC236}">
              <a16:creationId xmlns:a16="http://schemas.microsoft.com/office/drawing/2014/main" id="{BF338F13-96E5-4265-93F7-A05E4093EEF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3" name="TextBox 38002">
          <a:extLst>
            <a:ext uri="{FF2B5EF4-FFF2-40B4-BE49-F238E27FC236}">
              <a16:creationId xmlns:a16="http://schemas.microsoft.com/office/drawing/2014/main" id="{4C9A51DF-BCCE-462B-984C-F1247098199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4" name="TextBox 38003">
          <a:extLst>
            <a:ext uri="{FF2B5EF4-FFF2-40B4-BE49-F238E27FC236}">
              <a16:creationId xmlns:a16="http://schemas.microsoft.com/office/drawing/2014/main" id="{9D635F4D-EFE9-4825-8425-BD2711CFA97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5" name="TextBox 38004">
          <a:extLst>
            <a:ext uri="{FF2B5EF4-FFF2-40B4-BE49-F238E27FC236}">
              <a16:creationId xmlns:a16="http://schemas.microsoft.com/office/drawing/2014/main" id="{2DDE7801-12C8-4467-BDBC-49E02B6DBBD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006" name="TextBox 38005">
          <a:extLst>
            <a:ext uri="{FF2B5EF4-FFF2-40B4-BE49-F238E27FC236}">
              <a16:creationId xmlns:a16="http://schemas.microsoft.com/office/drawing/2014/main" id="{D53D7F48-DDF5-444A-9AD7-A2B1E6E153C5}"/>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7" name="TextBox 38006">
          <a:extLst>
            <a:ext uri="{FF2B5EF4-FFF2-40B4-BE49-F238E27FC236}">
              <a16:creationId xmlns:a16="http://schemas.microsoft.com/office/drawing/2014/main" id="{56A1E356-0624-489A-9371-BD86E27D844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8" name="TextBox 38007">
          <a:extLst>
            <a:ext uri="{FF2B5EF4-FFF2-40B4-BE49-F238E27FC236}">
              <a16:creationId xmlns:a16="http://schemas.microsoft.com/office/drawing/2014/main" id="{A94B0CEC-2BEA-4A31-B0B9-70EF9B76F6E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09" name="TextBox 38008">
          <a:extLst>
            <a:ext uri="{FF2B5EF4-FFF2-40B4-BE49-F238E27FC236}">
              <a16:creationId xmlns:a16="http://schemas.microsoft.com/office/drawing/2014/main" id="{319422B1-AFA2-45EC-820A-9ECB2DC0925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0" name="TextBox 38009">
          <a:extLst>
            <a:ext uri="{FF2B5EF4-FFF2-40B4-BE49-F238E27FC236}">
              <a16:creationId xmlns:a16="http://schemas.microsoft.com/office/drawing/2014/main" id="{048D5206-8BA6-4D8B-B918-C69515FEABB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1" name="TextBox 38010">
          <a:extLst>
            <a:ext uri="{FF2B5EF4-FFF2-40B4-BE49-F238E27FC236}">
              <a16:creationId xmlns:a16="http://schemas.microsoft.com/office/drawing/2014/main" id="{6C3B2F78-E7B3-49B4-96E1-57464E142FD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2" name="TextBox 38011">
          <a:extLst>
            <a:ext uri="{FF2B5EF4-FFF2-40B4-BE49-F238E27FC236}">
              <a16:creationId xmlns:a16="http://schemas.microsoft.com/office/drawing/2014/main" id="{0F00858F-8DD0-4E0D-832C-2EFDFE8C2B1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3" name="TextBox 38012">
          <a:extLst>
            <a:ext uri="{FF2B5EF4-FFF2-40B4-BE49-F238E27FC236}">
              <a16:creationId xmlns:a16="http://schemas.microsoft.com/office/drawing/2014/main" id="{496EADEF-87C6-4372-8020-CF620C84610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4" name="TextBox 38013">
          <a:extLst>
            <a:ext uri="{FF2B5EF4-FFF2-40B4-BE49-F238E27FC236}">
              <a16:creationId xmlns:a16="http://schemas.microsoft.com/office/drawing/2014/main" id="{BE450644-8736-4C46-BF00-BB2975506A3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5" name="TextBox 38014">
          <a:extLst>
            <a:ext uri="{FF2B5EF4-FFF2-40B4-BE49-F238E27FC236}">
              <a16:creationId xmlns:a16="http://schemas.microsoft.com/office/drawing/2014/main" id="{8FB5BEDB-11A6-4600-96D6-1F31D86FD55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6" name="TextBox 38015">
          <a:extLst>
            <a:ext uri="{FF2B5EF4-FFF2-40B4-BE49-F238E27FC236}">
              <a16:creationId xmlns:a16="http://schemas.microsoft.com/office/drawing/2014/main" id="{6A11076F-0F4C-4D2B-8D70-7FE9CA29F96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7" name="TextBox 38016">
          <a:extLst>
            <a:ext uri="{FF2B5EF4-FFF2-40B4-BE49-F238E27FC236}">
              <a16:creationId xmlns:a16="http://schemas.microsoft.com/office/drawing/2014/main" id="{F633F0A0-AC97-46CF-B939-9E66173B9D9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18" name="TextBox 38017">
          <a:extLst>
            <a:ext uri="{FF2B5EF4-FFF2-40B4-BE49-F238E27FC236}">
              <a16:creationId xmlns:a16="http://schemas.microsoft.com/office/drawing/2014/main" id="{B8C5B085-CBA2-4BA0-A82D-6773738DA02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019" name="TextBox 38018">
          <a:extLst>
            <a:ext uri="{FF2B5EF4-FFF2-40B4-BE49-F238E27FC236}">
              <a16:creationId xmlns:a16="http://schemas.microsoft.com/office/drawing/2014/main" id="{8B9112A6-80F4-4CF2-977F-ADE5C215CA13}"/>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020" name="TextBox 38019">
          <a:extLst>
            <a:ext uri="{FF2B5EF4-FFF2-40B4-BE49-F238E27FC236}">
              <a16:creationId xmlns:a16="http://schemas.microsoft.com/office/drawing/2014/main" id="{D5885794-D28B-436D-9E66-405D01A4B0A0}"/>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21" name="TextBox 38020">
          <a:extLst>
            <a:ext uri="{FF2B5EF4-FFF2-40B4-BE49-F238E27FC236}">
              <a16:creationId xmlns:a16="http://schemas.microsoft.com/office/drawing/2014/main" id="{664BD0A1-5F6A-4785-9A63-A02FA65D954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022" name="TextBox 38021">
          <a:extLst>
            <a:ext uri="{FF2B5EF4-FFF2-40B4-BE49-F238E27FC236}">
              <a16:creationId xmlns:a16="http://schemas.microsoft.com/office/drawing/2014/main" id="{2B7959D1-EB87-4DA9-8FA4-5212FF76841C}"/>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023" name="TextBox 38022">
          <a:extLst>
            <a:ext uri="{FF2B5EF4-FFF2-40B4-BE49-F238E27FC236}">
              <a16:creationId xmlns:a16="http://schemas.microsoft.com/office/drawing/2014/main" id="{04AE85EF-EDE4-4075-A83F-1C85E2DEF4B4}"/>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24" name="TextBox 38023">
          <a:extLst>
            <a:ext uri="{FF2B5EF4-FFF2-40B4-BE49-F238E27FC236}">
              <a16:creationId xmlns:a16="http://schemas.microsoft.com/office/drawing/2014/main" id="{996B97CC-48E2-4F38-B0D4-091D2EC124F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25" name="TextBox 38024">
          <a:extLst>
            <a:ext uri="{FF2B5EF4-FFF2-40B4-BE49-F238E27FC236}">
              <a16:creationId xmlns:a16="http://schemas.microsoft.com/office/drawing/2014/main" id="{AB1A6301-F42A-49DB-B99A-44DC8BF3FA9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026" name="TextBox 38025">
          <a:extLst>
            <a:ext uri="{FF2B5EF4-FFF2-40B4-BE49-F238E27FC236}">
              <a16:creationId xmlns:a16="http://schemas.microsoft.com/office/drawing/2014/main" id="{0BE512A6-AB1A-41CF-BCA4-1BC9C3D91D20}"/>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27" name="TextBox 38026">
          <a:extLst>
            <a:ext uri="{FF2B5EF4-FFF2-40B4-BE49-F238E27FC236}">
              <a16:creationId xmlns:a16="http://schemas.microsoft.com/office/drawing/2014/main" id="{BA4081DC-E309-4826-9370-324913993D6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28" name="TextBox 38027">
          <a:extLst>
            <a:ext uri="{FF2B5EF4-FFF2-40B4-BE49-F238E27FC236}">
              <a16:creationId xmlns:a16="http://schemas.microsoft.com/office/drawing/2014/main" id="{9D7FFC9A-3A61-4991-9D73-6E0E6A1B853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29" name="TextBox 38028">
          <a:extLst>
            <a:ext uri="{FF2B5EF4-FFF2-40B4-BE49-F238E27FC236}">
              <a16:creationId xmlns:a16="http://schemas.microsoft.com/office/drawing/2014/main" id="{78C38A24-ABB6-434A-8612-DAECDE750DF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0" name="TextBox 38029">
          <a:extLst>
            <a:ext uri="{FF2B5EF4-FFF2-40B4-BE49-F238E27FC236}">
              <a16:creationId xmlns:a16="http://schemas.microsoft.com/office/drawing/2014/main" id="{F420EF4C-3192-4DB2-806B-2D5CB8D147E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1" name="TextBox 38030">
          <a:extLst>
            <a:ext uri="{FF2B5EF4-FFF2-40B4-BE49-F238E27FC236}">
              <a16:creationId xmlns:a16="http://schemas.microsoft.com/office/drawing/2014/main" id="{A20855D1-BBBF-456C-B856-FD0BA6474AC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2" name="TextBox 38031">
          <a:extLst>
            <a:ext uri="{FF2B5EF4-FFF2-40B4-BE49-F238E27FC236}">
              <a16:creationId xmlns:a16="http://schemas.microsoft.com/office/drawing/2014/main" id="{3897860D-AB67-4FD5-94ED-252561C78D0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3" name="TextBox 38032">
          <a:extLst>
            <a:ext uri="{FF2B5EF4-FFF2-40B4-BE49-F238E27FC236}">
              <a16:creationId xmlns:a16="http://schemas.microsoft.com/office/drawing/2014/main" id="{12C07A95-D413-4D68-B3F5-2A19AC9F082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4" name="TextBox 38033">
          <a:extLst>
            <a:ext uri="{FF2B5EF4-FFF2-40B4-BE49-F238E27FC236}">
              <a16:creationId xmlns:a16="http://schemas.microsoft.com/office/drawing/2014/main" id="{D20EA4DE-4E26-48B5-8253-ABEDC291A58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5" name="TextBox 38034">
          <a:extLst>
            <a:ext uri="{FF2B5EF4-FFF2-40B4-BE49-F238E27FC236}">
              <a16:creationId xmlns:a16="http://schemas.microsoft.com/office/drawing/2014/main" id="{7E3C6695-636D-4E4F-A193-970383B9665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6" name="TextBox 38035">
          <a:extLst>
            <a:ext uri="{FF2B5EF4-FFF2-40B4-BE49-F238E27FC236}">
              <a16:creationId xmlns:a16="http://schemas.microsoft.com/office/drawing/2014/main" id="{531C33BA-615B-42AE-85DB-B56B717578C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7" name="TextBox 38036">
          <a:extLst>
            <a:ext uri="{FF2B5EF4-FFF2-40B4-BE49-F238E27FC236}">
              <a16:creationId xmlns:a16="http://schemas.microsoft.com/office/drawing/2014/main" id="{7E42041F-0A4A-48D2-B973-73A9F77B061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8" name="TextBox 38037">
          <a:extLst>
            <a:ext uri="{FF2B5EF4-FFF2-40B4-BE49-F238E27FC236}">
              <a16:creationId xmlns:a16="http://schemas.microsoft.com/office/drawing/2014/main" id="{60A8BC97-38DA-4B31-B88B-742D7560DD3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39" name="TextBox 38038">
          <a:extLst>
            <a:ext uri="{FF2B5EF4-FFF2-40B4-BE49-F238E27FC236}">
              <a16:creationId xmlns:a16="http://schemas.microsoft.com/office/drawing/2014/main" id="{8AC8E100-4702-41A2-9DAF-5A6172AEA86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0" name="TextBox 38039">
          <a:extLst>
            <a:ext uri="{FF2B5EF4-FFF2-40B4-BE49-F238E27FC236}">
              <a16:creationId xmlns:a16="http://schemas.microsoft.com/office/drawing/2014/main" id="{B1B05C6D-B5CC-433F-AF00-9F24D194868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1" name="TextBox 38040">
          <a:extLst>
            <a:ext uri="{FF2B5EF4-FFF2-40B4-BE49-F238E27FC236}">
              <a16:creationId xmlns:a16="http://schemas.microsoft.com/office/drawing/2014/main" id="{2942757A-2F70-42DB-826B-D749E9B7DD5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2" name="TextBox 38041">
          <a:extLst>
            <a:ext uri="{FF2B5EF4-FFF2-40B4-BE49-F238E27FC236}">
              <a16:creationId xmlns:a16="http://schemas.microsoft.com/office/drawing/2014/main" id="{BE982291-943B-4473-A2A1-1F196254C6D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3" name="TextBox 38042">
          <a:extLst>
            <a:ext uri="{FF2B5EF4-FFF2-40B4-BE49-F238E27FC236}">
              <a16:creationId xmlns:a16="http://schemas.microsoft.com/office/drawing/2014/main" id="{477BCEAB-308F-46FB-A97B-73AB173B9A3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4" name="TextBox 38043">
          <a:extLst>
            <a:ext uri="{FF2B5EF4-FFF2-40B4-BE49-F238E27FC236}">
              <a16:creationId xmlns:a16="http://schemas.microsoft.com/office/drawing/2014/main" id="{9BADA49B-C470-4478-AE92-7415992360C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5" name="TextBox 38044">
          <a:extLst>
            <a:ext uri="{FF2B5EF4-FFF2-40B4-BE49-F238E27FC236}">
              <a16:creationId xmlns:a16="http://schemas.microsoft.com/office/drawing/2014/main" id="{EAA529EA-3F98-4918-B264-CFD43AC65D0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6" name="TextBox 38045">
          <a:extLst>
            <a:ext uri="{FF2B5EF4-FFF2-40B4-BE49-F238E27FC236}">
              <a16:creationId xmlns:a16="http://schemas.microsoft.com/office/drawing/2014/main" id="{A0AACBE8-0F3A-429F-88A4-E3BA9EC5E3D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7" name="TextBox 38046">
          <a:extLst>
            <a:ext uri="{FF2B5EF4-FFF2-40B4-BE49-F238E27FC236}">
              <a16:creationId xmlns:a16="http://schemas.microsoft.com/office/drawing/2014/main" id="{9126C9F8-871A-43ED-9D70-D8AF04086F0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048" name="TextBox 38047">
          <a:extLst>
            <a:ext uri="{FF2B5EF4-FFF2-40B4-BE49-F238E27FC236}">
              <a16:creationId xmlns:a16="http://schemas.microsoft.com/office/drawing/2014/main" id="{4639342B-4C26-4D49-AAE3-B802773F8B9F}"/>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49" name="TextBox 38048">
          <a:extLst>
            <a:ext uri="{FF2B5EF4-FFF2-40B4-BE49-F238E27FC236}">
              <a16:creationId xmlns:a16="http://schemas.microsoft.com/office/drawing/2014/main" id="{A69789E1-835A-4587-BE01-12FB174E01F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0" name="TextBox 38049">
          <a:extLst>
            <a:ext uri="{FF2B5EF4-FFF2-40B4-BE49-F238E27FC236}">
              <a16:creationId xmlns:a16="http://schemas.microsoft.com/office/drawing/2014/main" id="{614C3170-C3EF-4B20-A216-5A60C89676D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1" name="TextBox 38050">
          <a:extLst>
            <a:ext uri="{FF2B5EF4-FFF2-40B4-BE49-F238E27FC236}">
              <a16:creationId xmlns:a16="http://schemas.microsoft.com/office/drawing/2014/main" id="{E8113A7F-7635-4D81-9621-272AA670375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2" name="TextBox 38051">
          <a:extLst>
            <a:ext uri="{FF2B5EF4-FFF2-40B4-BE49-F238E27FC236}">
              <a16:creationId xmlns:a16="http://schemas.microsoft.com/office/drawing/2014/main" id="{71035D09-D8D8-46A9-AD32-12E17C05AA1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3" name="TextBox 38052">
          <a:extLst>
            <a:ext uri="{FF2B5EF4-FFF2-40B4-BE49-F238E27FC236}">
              <a16:creationId xmlns:a16="http://schemas.microsoft.com/office/drawing/2014/main" id="{5A7C19E6-542B-416E-81FE-89A78C8930F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4" name="TextBox 38053">
          <a:extLst>
            <a:ext uri="{FF2B5EF4-FFF2-40B4-BE49-F238E27FC236}">
              <a16:creationId xmlns:a16="http://schemas.microsoft.com/office/drawing/2014/main" id="{F63DDC9E-C54F-4881-954A-ED54A3F3624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5" name="TextBox 38054">
          <a:extLst>
            <a:ext uri="{FF2B5EF4-FFF2-40B4-BE49-F238E27FC236}">
              <a16:creationId xmlns:a16="http://schemas.microsoft.com/office/drawing/2014/main" id="{B19B8315-8DCB-4D3E-8E4A-41BD2EC5965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6" name="TextBox 38055">
          <a:extLst>
            <a:ext uri="{FF2B5EF4-FFF2-40B4-BE49-F238E27FC236}">
              <a16:creationId xmlns:a16="http://schemas.microsoft.com/office/drawing/2014/main" id="{937AE28A-CC6B-4A28-9C5B-3351649DC85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7" name="TextBox 38056">
          <a:extLst>
            <a:ext uri="{FF2B5EF4-FFF2-40B4-BE49-F238E27FC236}">
              <a16:creationId xmlns:a16="http://schemas.microsoft.com/office/drawing/2014/main" id="{2BF388F5-627D-497B-8B38-3DEB922D79F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8" name="TextBox 38057">
          <a:extLst>
            <a:ext uri="{FF2B5EF4-FFF2-40B4-BE49-F238E27FC236}">
              <a16:creationId xmlns:a16="http://schemas.microsoft.com/office/drawing/2014/main" id="{A9B4B946-4960-4AD7-88FE-57856244330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59" name="TextBox 38058">
          <a:extLst>
            <a:ext uri="{FF2B5EF4-FFF2-40B4-BE49-F238E27FC236}">
              <a16:creationId xmlns:a16="http://schemas.microsoft.com/office/drawing/2014/main" id="{E5A3784D-D84B-4E57-A2A2-D420CBC02EB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0" name="TextBox 38059">
          <a:extLst>
            <a:ext uri="{FF2B5EF4-FFF2-40B4-BE49-F238E27FC236}">
              <a16:creationId xmlns:a16="http://schemas.microsoft.com/office/drawing/2014/main" id="{57E9EA55-17CB-4F68-A1B8-915F41DFAC7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1" name="TextBox 38060">
          <a:extLst>
            <a:ext uri="{FF2B5EF4-FFF2-40B4-BE49-F238E27FC236}">
              <a16:creationId xmlns:a16="http://schemas.microsoft.com/office/drawing/2014/main" id="{D30192FA-CBE6-4910-AA74-EC9F03B37D3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2" name="TextBox 38061">
          <a:extLst>
            <a:ext uri="{FF2B5EF4-FFF2-40B4-BE49-F238E27FC236}">
              <a16:creationId xmlns:a16="http://schemas.microsoft.com/office/drawing/2014/main" id="{7B382058-0ECD-4911-AD3F-8AB40C3184E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3" name="TextBox 38062">
          <a:extLst>
            <a:ext uri="{FF2B5EF4-FFF2-40B4-BE49-F238E27FC236}">
              <a16:creationId xmlns:a16="http://schemas.microsoft.com/office/drawing/2014/main" id="{406A6BEB-228A-43DE-8BAA-A648CF10E49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4" name="TextBox 38063">
          <a:extLst>
            <a:ext uri="{FF2B5EF4-FFF2-40B4-BE49-F238E27FC236}">
              <a16:creationId xmlns:a16="http://schemas.microsoft.com/office/drawing/2014/main" id="{491D74FE-91E1-436E-8E63-D905E064D7C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5" name="TextBox 38064">
          <a:extLst>
            <a:ext uri="{FF2B5EF4-FFF2-40B4-BE49-F238E27FC236}">
              <a16:creationId xmlns:a16="http://schemas.microsoft.com/office/drawing/2014/main" id="{A5A6DB43-1723-4C86-9040-B9E5F293B00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6" name="TextBox 38065">
          <a:extLst>
            <a:ext uri="{FF2B5EF4-FFF2-40B4-BE49-F238E27FC236}">
              <a16:creationId xmlns:a16="http://schemas.microsoft.com/office/drawing/2014/main" id="{81612B53-5C7C-4792-96DB-8F1E850FB5C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7" name="TextBox 38066">
          <a:extLst>
            <a:ext uri="{FF2B5EF4-FFF2-40B4-BE49-F238E27FC236}">
              <a16:creationId xmlns:a16="http://schemas.microsoft.com/office/drawing/2014/main" id="{F9E33C0F-7699-4B90-81FD-2EDC87296B5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8" name="TextBox 38067">
          <a:extLst>
            <a:ext uri="{FF2B5EF4-FFF2-40B4-BE49-F238E27FC236}">
              <a16:creationId xmlns:a16="http://schemas.microsoft.com/office/drawing/2014/main" id="{D362FF9B-3BEA-43ED-BCBE-8918147978A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69" name="TextBox 38068">
          <a:extLst>
            <a:ext uri="{FF2B5EF4-FFF2-40B4-BE49-F238E27FC236}">
              <a16:creationId xmlns:a16="http://schemas.microsoft.com/office/drawing/2014/main" id="{F60A76D0-1F86-4F06-9535-022968BA09D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0" name="TextBox 38069">
          <a:extLst>
            <a:ext uri="{FF2B5EF4-FFF2-40B4-BE49-F238E27FC236}">
              <a16:creationId xmlns:a16="http://schemas.microsoft.com/office/drawing/2014/main" id="{F355BE14-E271-435F-A20E-D1C31341CB7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071" name="TextBox 38070">
          <a:extLst>
            <a:ext uri="{FF2B5EF4-FFF2-40B4-BE49-F238E27FC236}">
              <a16:creationId xmlns:a16="http://schemas.microsoft.com/office/drawing/2014/main" id="{5DDE6E6E-9DE2-49ED-9AEC-01F3173A2325}"/>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2" name="TextBox 38071">
          <a:extLst>
            <a:ext uri="{FF2B5EF4-FFF2-40B4-BE49-F238E27FC236}">
              <a16:creationId xmlns:a16="http://schemas.microsoft.com/office/drawing/2014/main" id="{488907C6-BF06-4A47-BB4E-744B18047D4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3" name="TextBox 38072">
          <a:extLst>
            <a:ext uri="{FF2B5EF4-FFF2-40B4-BE49-F238E27FC236}">
              <a16:creationId xmlns:a16="http://schemas.microsoft.com/office/drawing/2014/main" id="{4CFE514B-B3DD-4C1B-BD3E-AB9F9F74D04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4" name="TextBox 38073">
          <a:extLst>
            <a:ext uri="{FF2B5EF4-FFF2-40B4-BE49-F238E27FC236}">
              <a16:creationId xmlns:a16="http://schemas.microsoft.com/office/drawing/2014/main" id="{7CC6BF74-2547-4340-BB82-678F6C0118D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5" name="TextBox 38074">
          <a:extLst>
            <a:ext uri="{FF2B5EF4-FFF2-40B4-BE49-F238E27FC236}">
              <a16:creationId xmlns:a16="http://schemas.microsoft.com/office/drawing/2014/main" id="{BD42C6C6-2AFA-4218-BC26-43A709EB2BC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6" name="TextBox 38075">
          <a:extLst>
            <a:ext uri="{FF2B5EF4-FFF2-40B4-BE49-F238E27FC236}">
              <a16:creationId xmlns:a16="http://schemas.microsoft.com/office/drawing/2014/main" id="{550DF64F-B11B-4D4F-836A-AC03695707D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7" name="TextBox 38076">
          <a:extLst>
            <a:ext uri="{FF2B5EF4-FFF2-40B4-BE49-F238E27FC236}">
              <a16:creationId xmlns:a16="http://schemas.microsoft.com/office/drawing/2014/main" id="{CB8090FA-CFF5-4E6F-8724-0951FBCFF79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078" name="TextBox 38077">
          <a:extLst>
            <a:ext uri="{FF2B5EF4-FFF2-40B4-BE49-F238E27FC236}">
              <a16:creationId xmlns:a16="http://schemas.microsoft.com/office/drawing/2014/main" id="{F26723FF-BD5D-4606-8C5F-23A8300221ED}"/>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79" name="TextBox 38078">
          <a:extLst>
            <a:ext uri="{FF2B5EF4-FFF2-40B4-BE49-F238E27FC236}">
              <a16:creationId xmlns:a16="http://schemas.microsoft.com/office/drawing/2014/main" id="{48BD92F4-FA79-41E7-8330-6DAF438FBA1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0" name="TextBox 38079">
          <a:extLst>
            <a:ext uri="{FF2B5EF4-FFF2-40B4-BE49-F238E27FC236}">
              <a16:creationId xmlns:a16="http://schemas.microsoft.com/office/drawing/2014/main" id="{5FE5AAE5-E689-42B0-927F-2112327C048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1" name="TextBox 38080">
          <a:extLst>
            <a:ext uri="{FF2B5EF4-FFF2-40B4-BE49-F238E27FC236}">
              <a16:creationId xmlns:a16="http://schemas.microsoft.com/office/drawing/2014/main" id="{084D95AE-468F-4720-9513-D9583AB7BD4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2" name="TextBox 38081">
          <a:extLst>
            <a:ext uri="{FF2B5EF4-FFF2-40B4-BE49-F238E27FC236}">
              <a16:creationId xmlns:a16="http://schemas.microsoft.com/office/drawing/2014/main" id="{A687C932-AEDF-4ABB-A7F6-02EB6B2A4F5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3" name="TextBox 38082">
          <a:extLst>
            <a:ext uri="{FF2B5EF4-FFF2-40B4-BE49-F238E27FC236}">
              <a16:creationId xmlns:a16="http://schemas.microsoft.com/office/drawing/2014/main" id="{D5A881C1-0978-4724-ABE6-5C5F96FC685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4" name="TextBox 38083">
          <a:extLst>
            <a:ext uri="{FF2B5EF4-FFF2-40B4-BE49-F238E27FC236}">
              <a16:creationId xmlns:a16="http://schemas.microsoft.com/office/drawing/2014/main" id="{14BEFC5D-6FD2-4C92-8D18-9C4802001D2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085" name="TextBox 38084">
          <a:extLst>
            <a:ext uri="{FF2B5EF4-FFF2-40B4-BE49-F238E27FC236}">
              <a16:creationId xmlns:a16="http://schemas.microsoft.com/office/drawing/2014/main" id="{B1EBF17F-840E-450F-8F30-31DA532B0898}"/>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6" name="TextBox 38085">
          <a:extLst>
            <a:ext uri="{FF2B5EF4-FFF2-40B4-BE49-F238E27FC236}">
              <a16:creationId xmlns:a16="http://schemas.microsoft.com/office/drawing/2014/main" id="{0AF11E9E-BC0D-4727-8A5D-01DEEA19810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7" name="TextBox 38086">
          <a:extLst>
            <a:ext uri="{FF2B5EF4-FFF2-40B4-BE49-F238E27FC236}">
              <a16:creationId xmlns:a16="http://schemas.microsoft.com/office/drawing/2014/main" id="{C5E86FF4-2A70-4A98-A3C2-12F44B9893D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8" name="TextBox 38087">
          <a:extLst>
            <a:ext uri="{FF2B5EF4-FFF2-40B4-BE49-F238E27FC236}">
              <a16:creationId xmlns:a16="http://schemas.microsoft.com/office/drawing/2014/main" id="{ECCDF4E6-14B5-4C08-82C7-9BAA4B4B0A2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89" name="TextBox 38088">
          <a:extLst>
            <a:ext uri="{FF2B5EF4-FFF2-40B4-BE49-F238E27FC236}">
              <a16:creationId xmlns:a16="http://schemas.microsoft.com/office/drawing/2014/main" id="{499C000F-8E19-48D8-BE5F-3264DB9BBDA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0" name="TextBox 38089">
          <a:extLst>
            <a:ext uri="{FF2B5EF4-FFF2-40B4-BE49-F238E27FC236}">
              <a16:creationId xmlns:a16="http://schemas.microsoft.com/office/drawing/2014/main" id="{59B37FAD-D532-419B-8D55-E3F100B75BB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1" name="TextBox 38090">
          <a:extLst>
            <a:ext uri="{FF2B5EF4-FFF2-40B4-BE49-F238E27FC236}">
              <a16:creationId xmlns:a16="http://schemas.microsoft.com/office/drawing/2014/main" id="{DE037581-63B9-44D0-BF9C-B15E3A0E6C6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092" name="TextBox 38091">
          <a:extLst>
            <a:ext uri="{FF2B5EF4-FFF2-40B4-BE49-F238E27FC236}">
              <a16:creationId xmlns:a16="http://schemas.microsoft.com/office/drawing/2014/main" id="{5BC2AE28-0505-418B-A393-04CA00C9336C}"/>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3" name="TextBox 38092">
          <a:extLst>
            <a:ext uri="{FF2B5EF4-FFF2-40B4-BE49-F238E27FC236}">
              <a16:creationId xmlns:a16="http://schemas.microsoft.com/office/drawing/2014/main" id="{F6581F5A-36DA-4351-A2B1-8F0EFD6E258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4" name="TextBox 38093">
          <a:extLst>
            <a:ext uri="{FF2B5EF4-FFF2-40B4-BE49-F238E27FC236}">
              <a16:creationId xmlns:a16="http://schemas.microsoft.com/office/drawing/2014/main" id="{1D3EE37D-9F20-4EA3-B6DB-6943E3077DE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5" name="TextBox 38094">
          <a:extLst>
            <a:ext uri="{FF2B5EF4-FFF2-40B4-BE49-F238E27FC236}">
              <a16:creationId xmlns:a16="http://schemas.microsoft.com/office/drawing/2014/main" id="{10323AE2-861E-4A5E-946A-0B893AE77E1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6" name="TextBox 38095">
          <a:extLst>
            <a:ext uri="{FF2B5EF4-FFF2-40B4-BE49-F238E27FC236}">
              <a16:creationId xmlns:a16="http://schemas.microsoft.com/office/drawing/2014/main" id="{B067AE56-E085-4111-9C2A-A50F9BA6B26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7" name="TextBox 38096">
          <a:extLst>
            <a:ext uri="{FF2B5EF4-FFF2-40B4-BE49-F238E27FC236}">
              <a16:creationId xmlns:a16="http://schemas.microsoft.com/office/drawing/2014/main" id="{543A0CC4-AFB5-4901-99D7-13175158D1B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098" name="TextBox 38097">
          <a:extLst>
            <a:ext uri="{FF2B5EF4-FFF2-40B4-BE49-F238E27FC236}">
              <a16:creationId xmlns:a16="http://schemas.microsoft.com/office/drawing/2014/main" id="{573DFA3F-2B2D-4C78-81C0-5F2CDEA01BA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099" name="TextBox 38098">
          <a:extLst>
            <a:ext uri="{FF2B5EF4-FFF2-40B4-BE49-F238E27FC236}">
              <a16:creationId xmlns:a16="http://schemas.microsoft.com/office/drawing/2014/main" id="{52E00C43-7C2B-4058-8FF1-139DEA6C1698}"/>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0" name="TextBox 38099">
          <a:extLst>
            <a:ext uri="{FF2B5EF4-FFF2-40B4-BE49-F238E27FC236}">
              <a16:creationId xmlns:a16="http://schemas.microsoft.com/office/drawing/2014/main" id="{44ECE7BC-6C09-4C5D-91A9-10C62742FB0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1" name="TextBox 38100">
          <a:extLst>
            <a:ext uri="{FF2B5EF4-FFF2-40B4-BE49-F238E27FC236}">
              <a16:creationId xmlns:a16="http://schemas.microsoft.com/office/drawing/2014/main" id="{F8A691C4-8D80-4B1D-8C36-22CD2A8A1E0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2" name="TextBox 38101">
          <a:extLst>
            <a:ext uri="{FF2B5EF4-FFF2-40B4-BE49-F238E27FC236}">
              <a16:creationId xmlns:a16="http://schemas.microsoft.com/office/drawing/2014/main" id="{B9A33497-C3CC-4250-9F58-63100560C62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3" name="TextBox 38102">
          <a:extLst>
            <a:ext uri="{FF2B5EF4-FFF2-40B4-BE49-F238E27FC236}">
              <a16:creationId xmlns:a16="http://schemas.microsoft.com/office/drawing/2014/main" id="{E5D1964F-5534-4B90-A2EF-7ABDF23AE29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4" name="TextBox 38103">
          <a:extLst>
            <a:ext uri="{FF2B5EF4-FFF2-40B4-BE49-F238E27FC236}">
              <a16:creationId xmlns:a16="http://schemas.microsoft.com/office/drawing/2014/main" id="{897F48D9-6232-41F5-AC98-93BE1FBDEC4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5" name="TextBox 38104">
          <a:extLst>
            <a:ext uri="{FF2B5EF4-FFF2-40B4-BE49-F238E27FC236}">
              <a16:creationId xmlns:a16="http://schemas.microsoft.com/office/drawing/2014/main" id="{DEF78A20-7DA7-4929-8845-82B50F98EA7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106" name="TextBox 38105">
          <a:extLst>
            <a:ext uri="{FF2B5EF4-FFF2-40B4-BE49-F238E27FC236}">
              <a16:creationId xmlns:a16="http://schemas.microsoft.com/office/drawing/2014/main" id="{72E62C74-7991-46DE-BBD4-447FF0405F0F}"/>
            </a:ext>
          </a:extLst>
        </xdr:cNvPr>
        <xdr:cNvSpPr txBox="1"/>
      </xdr:nvSpPr>
      <xdr:spPr>
        <a:xfrm>
          <a:off x="3705225" y="177355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7" name="TextBox 38106">
          <a:extLst>
            <a:ext uri="{FF2B5EF4-FFF2-40B4-BE49-F238E27FC236}">
              <a16:creationId xmlns:a16="http://schemas.microsoft.com/office/drawing/2014/main" id="{7AA2DD8F-D437-499C-B8EC-DCB7FA955EA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8" name="TextBox 38107">
          <a:extLst>
            <a:ext uri="{FF2B5EF4-FFF2-40B4-BE49-F238E27FC236}">
              <a16:creationId xmlns:a16="http://schemas.microsoft.com/office/drawing/2014/main" id="{D522E0CF-F58C-48A3-842B-AD816DAEC66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09" name="TextBox 38108">
          <a:extLst>
            <a:ext uri="{FF2B5EF4-FFF2-40B4-BE49-F238E27FC236}">
              <a16:creationId xmlns:a16="http://schemas.microsoft.com/office/drawing/2014/main" id="{A932CA30-0437-414E-900C-D3CA7C37328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0" name="TextBox 38109">
          <a:extLst>
            <a:ext uri="{FF2B5EF4-FFF2-40B4-BE49-F238E27FC236}">
              <a16:creationId xmlns:a16="http://schemas.microsoft.com/office/drawing/2014/main" id="{EBC2D6F3-1899-44D8-ADA7-22C22A8481E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1" name="TextBox 38110">
          <a:extLst>
            <a:ext uri="{FF2B5EF4-FFF2-40B4-BE49-F238E27FC236}">
              <a16:creationId xmlns:a16="http://schemas.microsoft.com/office/drawing/2014/main" id="{76553DA4-01FD-4292-A31C-BA15E139462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2" name="TextBox 38111">
          <a:extLst>
            <a:ext uri="{FF2B5EF4-FFF2-40B4-BE49-F238E27FC236}">
              <a16:creationId xmlns:a16="http://schemas.microsoft.com/office/drawing/2014/main" id="{0FA4252C-2448-4E6E-B2E0-FF14FA2694CE}"/>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3" name="TextBox 38112">
          <a:extLst>
            <a:ext uri="{FF2B5EF4-FFF2-40B4-BE49-F238E27FC236}">
              <a16:creationId xmlns:a16="http://schemas.microsoft.com/office/drawing/2014/main" id="{38E4CBFA-7857-459D-A3A3-6DD1C5151C4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4" name="TextBox 38113">
          <a:extLst>
            <a:ext uri="{FF2B5EF4-FFF2-40B4-BE49-F238E27FC236}">
              <a16:creationId xmlns:a16="http://schemas.microsoft.com/office/drawing/2014/main" id="{2A10B81C-E623-4B1E-A580-15A69E6C6E71}"/>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5" name="TextBox 38114">
          <a:extLst>
            <a:ext uri="{FF2B5EF4-FFF2-40B4-BE49-F238E27FC236}">
              <a16:creationId xmlns:a16="http://schemas.microsoft.com/office/drawing/2014/main" id="{36738142-0DC1-4174-AB6B-F0AFDEBD28B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6" name="TextBox 38115">
          <a:extLst>
            <a:ext uri="{FF2B5EF4-FFF2-40B4-BE49-F238E27FC236}">
              <a16:creationId xmlns:a16="http://schemas.microsoft.com/office/drawing/2014/main" id="{E3F82F52-0038-43F6-AA2C-F62A2953E12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7" name="TextBox 38116">
          <a:extLst>
            <a:ext uri="{FF2B5EF4-FFF2-40B4-BE49-F238E27FC236}">
              <a16:creationId xmlns:a16="http://schemas.microsoft.com/office/drawing/2014/main" id="{3563C7E5-544F-4DF7-B1A2-9AB55ABDD58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18" name="TextBox 38117">
          <a:extLst>
            <a:ext uri="{FF2B5EF4-FFF2-40B4-BE49-F238E27FC236}">
              <a16:creationId xmlns:a16="http://schemas.microsoft.com/office/drawing/2014/main" id="{D59323B2-8B79-410C-A2E8-3972255A1C7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119" name="TextBox 38118">
          <a:extLst>
            <a:ext uri="{FF2B5EF4-FFF2-40B4-BE49-F238E27FC236}">
              <a16:creationId xmlns:a16="http://schemas.microsoft.com/office/drawing/2014/main" id="{9B6AE3D4-B2CE-4F64-B49A-5B94A0CD1FC7}"/>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120" name="TextBox 38119">
          <a:extLst>
            <a:ext uri="{FF2B5EF4-FFF2-40B4-BE49-F238E27FC236}">
              <a16:creationId xmlns:a16="http://schemas.microsoft.com/office/drawing/2014/main" id="{AAA14514-49A6-487B-999F-A79A394BE688}"/>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21" name="TextBox 38120">
          <a:extLst>
            <a:ext uri="{FF2B5EF4-FFF2-40B4-BE49-F238E27FC236}">
              <a16:creationId xmlns:a16="http://schemas.microsoft.com/office/drawing/2014/main" id="{62D48DA6-6511-4FE5-BF78-D6E469CCC5B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122" name="TextBox 38121">
          <a:extLst>
            <a:ext uri="{FF2B5EF4-FFF2-40B4-BE49-F238E27FC236}">
              <a16:creationId xmlns:a16="http://schemas.microsoft.com/office/drawing/2014/main" id="{A104A054-F9AD-401A-A365-958A49CF16C2}"/>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123" name="TextBox 38122">
          <a:extLst>
            <a:ext uri="{FF2B5EF4-FFF2-40B4-BE49-F238E27FC236}">
              <a16:creationId xmlns:a16="http://schemas.microsoft.com/office/drawing/2014/main" id="{D6C75ABF-D433-47D0-98B8-7BEF5224D0FD}"/>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24" name="TextBox 38123">
          <a:extLst>
            <a:ext uri="{FF2B5EF4-FFF2-40B4-BE49-F238E27FC236}">
              <a16:creationId xmlns:a16="http://schemas.microsoft.com/office/drawing/2014/main" id="{88BAB853-A785-4670-A13A-A0241BC3253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25" name="TextBox 38124">
          <a:extLst>
            <a:ext uri="{FF2B5EF4-FFF2-40B4-BE49-F238E27FC236}">
              <a16:creationId xmlns:a16="http://schemas.microsoft.com/office/drawing/2014/main" id="{FAC2D22B-6F2A-4A7E-B592-85C21BF88423}"/>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26" name="TextBox 38125">
          <a:extLst>
            <a:ext uri="{FF2B5EF4-FFF2-40B4-BE49-F238E27FC236}">
              <a16:creationId xmlns:a16="http://schemas.microsoft.com/office/drawing/2014/main" id="{E40BBD77-EEF0-4D17-9E97-1BBDB830EFD0}"/>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127" name="TextBox 38126">
          <a:extLst>
            <a:ext uri="{FF2B5EF4-FFF2-40B4-BE49-F238E27FC236}">
              <a16:creationId xmlns:a16="http://schemas.microsoft.com/office/drawing/2014/main" id="{342E02BB-A009-472E-8BE5-C4EB71C3DABB}"/>
            </a:ext>
          </a:extLst>
        </xdr:cNvPr>
        <xdr:cNvSpPr txBox="1"/>
      </xdr:nvSpPr>
      <xdr:spPr>
        <a:xfrm>
          <a:off x="3705225" y="177355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28" name="TextBox 38127">
          <a:extLst>
            <a:ext uri="{FF2B5EF4-FFF2-40B4-BE49-F238E27FC236}">
              <a16:creationId xmlns:a16="http://schemas.microsoft.com/office/drawing/2014/main" id="{ADF533BD-0734-41F3-BF4D-3CCE22CD8C6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29" name="TextBox 38128">
          <a:extLst>
            <a:ext uri="{FF2B5EF4-FFF2-40B4-BE49-F238E27FC236}">
              <a16:creationId xmlns:a16="http://schemas.microsoft.com/office/drawing/2014/main" id="{C8845137-B11E-4D89-882E-C001BA28D79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0" name="TextBox 38129">
          <a:extLst>
            <a:ext uri="{FF2B5EF4-FFF2-40B4-BE49-F238E27FC236}">
              <a16:creationId xmlns:a16="http://schemas.microsoft.com/office/drawing/2014/main" id="{01DE5419-29F6-4A51-94B0-CAB22F02C2DB}"/>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1" name="TextBox 38130">
          <a:extLst>
            <a:ext uri="{FF2B5EF4-FFF2-40B4-BE49-F238E27FC236}">
              <a16:creationId xmlns:a16="http://schemas.microsoft.com/office/drawing/2014/main" id="{6E23E36A-9FAF-453C-9C69-C014CDA603E5}"/>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2" name="TextBox 38131">
          <a:extLst>
            <a:ext uri="{FF2B5EF4-FFF2-40B4-BE49-F238E27FC236}">
              <a16:creationId xmlns:a16="http://schemas.microsoft.com/office/drawing/2014/main" id="{DACD2732-183E-497F-A5DD-E8D0E53C24E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3" name="TextBox 38132">
          <a:extLst>
            <a:ext uri="{FF2B5EF4-FFF2-40B4-BE49-F238E27FC236}">
              <a16:creationId xmlns:a16="http://schemas.microsoft.com/office/drawing/2014/main" id="{D9E6FC22-8628-4FC1-B6C9-ABBA5A9D693C}"/>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4" name="TextBox 38133">
          <a:extLst>
            <a:ext uri="{FF2B5EF4-FFF2-40B4-BE49-F238E27FC236}">
              <a16:creationId xmlns:a16="http://schemas.microsoft.com/office/drawing/2014/main" id="{D43376D0-8D1B-4A9C-BDF4-107F5786EE2D}"/>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5" name="TextBox 38134">
          <a:extLst>
            <a:ext uri="{FF2B5EF4-FFF2-40B4-BE49-F238E27FC236}">
              <a16:creationId xmlns:a16="http://schemas.microsoft.com/office/drawing/2014/main" id="{FBF48D15-1063-4703-B6A3-9C433F2FB77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6" name="TextBox 38135">
          <a:extLst>
            <a:ext uri="{FF2B5EF4-FFF2-40B4-BE49-F238E27FC236}">
              <a16:creationId xmlns:a16="http://schemas.microsoft.com/office/drawing/2014/main" id="{FA6B297A-0019-4202-A30F-82ED98CF3F9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7" name="TextBox 38136">
          <a:extLst>
            <a:ext uri="{FF2B5EF4-FFF2-40B4-BE49-F238E27FC236}">
              <a16:creationId xmlns:a16="http://schemas.microsoft.com/office/drawing/2014/main" id="{D46ACFFA-9EE7-4FBE-9590-C87113CBFBC9}"/>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8" name="TextBox 38137">
          <a:extLst>
            <a:ext uri="{FF2B5EF4-FFF2-40B4-BE49-F238E27FC236}">
              <a16:creationId xmlns:a16="http://schemas.microsoft.com/office/drawing/2014/main" id="{7EA5C633-E0DA-4510-B098-F8C114691476}"/>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39" name="TextBox 38138">
          <a:extLst>
            <a:ext uri="{FF2B5EF4-FFF2-40B4-BE49-F238E27FC236}">
              <a16:creationId xmlns:a16="http://schemas.microsoft.com/office/drawing/2014/main" id="{34D19B35-8500-435F-B20D-77548C1AF0D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0" name="TextBox 38139">
          <a:extLst>
            <a:ext uri="{FF2B5EF4-FFF2-40B4-BE49-F238E27FC236}">
              <a16:creationId xmlns:a16="http://schemas.microsoft.com/office/drawing/2014/main" id="{6D59FB51-356B-4A14-9E77-F7E8EDBB03FF}"/>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1" name="TextBox 38140">
          <a:extLst>
            <a:ext uri="{FF2B5EF4-FFF2-40B4-BE49-F238E27FC236}">
              <a16:creationId xmlns:a16="http://schemas.microsoft.com/office/drawing/2014/main" id="{0235F48C-F9BC-4025-870A-A7BED970815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2" name="TextBox 38141">
          <a:extLst>
            <a:ext uri="{FF2B5EF4-FFF2-40B4-BE49-F238E27FC236}">
              <a16:creationId xmlns:a16="http://schemas.microsoft.com/office/drawing/2014/main" id="{BDE403C7-6EBC-4D49-8CA4-B3B0EEC9AF2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3" name="TextBox 38142">
          <a:extLst>
            <a:ext uri="{FF2B5EF4-FFF2-40B4-BE49-F238E27FC236}">
              <a16:creationId xmlns:a16="http://schemas.microsoft.com/office/drawing/2014/main" id="{D4E45A09-9711-4D71-9EFE-EABB89A385C7}"/>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4" name="TextBox 38143">
          <a:extLst>
            <a:ext uri="{FF2B5EF4-FFF2-40B4-BE49-F238E27FC236}">
              <a16:creationId xmlns:a16="http://schemas.microsoft.com/office/drawing/2014/main" id="{70E05CF2-3089-4D11-AF5D-74A3C23B5EFA}"/>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5" name="TextBox 38144">
          <a:extLst>
            <a:ext uri="{FF2B5EF4-FFF2-40B4-BE49-F238E27FC236}">
              <a16:creationId xmlns:a16="http://schemas.microsoft.com/office/drawing/2014/main" id="{1B89262F-D24E-48F5-8E6C-61EDF9C8B1D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6" name="TextBox 38145">
          <a:extLst>
            <a:ext uri="{FF2B5EF4-FFF2-40B4-BE49-F238E27FC236}">
              <a16:creationId xmlns:a16="http://schemas.microsoft.com/office/drawing/2014/main" id="{83A377E5-9519-4AB4-ACCE-2746CA02EC04}"/>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7" name="TextBox 38146">
          <a:extLst>
            <a:ext uri="{FF2B5EF4-FFF2-40B4-BE49-F238E27FC236}">
              <a16:creationId xmlns:a16="http://schemas.microsoft.com/office/drawing/2014/main" id="{A893EF83-CE02-4FEC-A5DC-F512DE68E9A8}"/>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8" name="TextBox 38147">
          <a:extLst>
            <a:ext uri="{FF2B5EF4-FFF2-40B4-BE49-F238E27FC236}">
              <a16:creationId xmlns:a16="http://schemas.microsoft.com/office/drawing/2014/main" id="{8F86C5F5-9704-450E-9526-4637118D1E82}"/>
            </a:ext>
          </a:extLst>
        </xdr:cNvPr>
        <xdr:cNvSpPr txBox="1"/>
      </xdr:nvSpPr>
      <xdr:spPr>
        <a:xfrm>
          <a:off x="3705225" y="1773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49" name="TextBox 38148">
          <a:extLst>
            <a:ext uri="{FF2B5EF4-FFF2-40B4-BE49-F238E27FC236}">
              <a16:creationId xmlns:a16="http://schemas.microsoft.com/office/drawing/2014/main" id="{71075E73-27FD-4733-9FBB-B8A62E07818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0" name="TextBox 38149">
          <a:extLst>
            <a:ext uri="{FF2B5EF4-FFF2-40B4-BE49-F238E27FC236}">
              <a16:creationId xmlns:a16="http://schemas.microsoft.com/office/drawing/2014/main" id="{9804E911-F824-40EC-89C5-DE1217AE17E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1" name="TextBox 38150">
          <a:extLst>
            <a:ext uri="{FF2B5EF4-FFF2-40B4-BE49-F238E27FC236}">
              <a16:creationId xmlns:a16="http://schemas.microsoft.com/office/drawing/2014/main" id="{6D9FF33C-56E6-47B1-9507-47DC61AB53D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2" name="TextBox 38151">
          <a:extLst>
            <a:ext uri="{FF2B5EF4-FFF2-40B4-BE49-F238E27FC236}">
              <a16:creationId xmlns:a16="http://schemas.microsoft.com/office/drawing/2014/main" id="{0CE83159-5317-457E-BA7C-848EE0F5D2B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3" name="TextBox 38152">
          <a:extLst>
            <a:ext uri="{FF2B5EF4-FFF2-40B4-BE49-F238E27FC236}">
              <a16:creationId xmlns:a16="http://schemas.microsoft.com/office/drawing/2014/main" id="{7C0FFA86-0F46-48CE-BBAD-006F3CB0AF2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4" name="TextBox 38153">
          <a:extLst>
            <a:ext uri="{FF2B5EF4-FFF2-40B4-BE49-F238E27FC236}">
              <a16:creationId xmlns:a16="http://schemas.microsoft.com/office/drawing/2014/main" id="{C35D393D-1DDF-43B2-A033-F51341415C7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5" name="TextBox 38154">
          <a:extLst>
            <a:ext uri="{FF2B5EF4-FFF2-40B4-BE49-F238E27FC236}">
              <a16:creationId xmlns:a16="http://schemas.microsoft.com/office/drawing/2014/main" id="{EA4B92A5-9D7B-4CDB-A535-76C2308C2D5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6" name="TextBox 38155">
          <a:extLst>
            <a:ext uri="{FF2B5EF4-FFF2-40B4-BE49-F238E27FC236}">
              <a16:creationId xmlns:a16="http://schemas.microsoft.com/office/drawing/2014/main" id="{47F72839-6B5D-4D52-995D-2117F7AD181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7" name="TextBox 38156">
          <a:extLst>
            <a:ext uri="{FF2B5EF4-FFF2-40B4-BE49-F238E27FC236}">
              <a16:creationId xmlns:a16="http://schemas.microsoft.com/office/drawing/2014/main" id="{F5D8D6D2-5D0A-4DB3-A2B5-BBE42D16B6A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8" name="TextBox 38157">
          <a:extLst>
            <a:ext uri="{FF2B5EF4-FFF2-40B4-BE49-F238E27FC236}">
              <a16:creationId xmlns:a16="http://schemas.microsoft.com/office/drawing/2014/main" id="{2FD2884C-3933-4FCF-9ACD-39521606BF3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59" name="TextBox 38158">
          <a:extLst>
            <a:ext uri="{FF2B5EF4-FFF2-40B4-BE49-F238E27FC236}">
              <a16:creationId xmlns:a16="http://schemas.microsoft.com/office/drawing/2014/main" id="{085D870C-3E5F-4D06-BF65-0996A01BFFE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0" name="TextBox 38159">
          <a:extLst>
            <a:ext uri="{FF2B5EF4-FFF2-40B4-BE49-F238E27FC236}">
              <a16:creationId xmlns:a16="http://schemas.microsoft.com/office/drawing/2014/main" id="{3B88FC0F-7D3E-4190-A079-743D8953D83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1" name="TextBox 38160">
          <a:extLst>
            <a:ext uri="{FF2B5EF4-FFF2-40B4-BE49-F238E27FC236}">
              <a16:creationId xmlns:a16="http://schemas.microsoft.com/office/drawing/2014/main" id="{612CCD99-2E7C-4690-9894-5BA806A36E1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2" name="TextBox 38161">
          <a:extLst>
            <a:ext uri="{FF2B5EF4-FFF2-40B4-BE49-F238E27FC236}">
              <a16:creationId xmlns:a16="http://schemas.microsoft.com/office/drawing/2014/main" id="{F8687C90-639E-4BE5-8A78-6E78CE6D0A5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3" name="TextBox 38162">
          <a:extLst>
            <a:ext uri="{FF2B5EF4-FFF2-40B4-BE49-F238E27FC236}">
              <a16:creationId xmlns:a16="http://schemas.microsoft.com/office/drawing/2014/main" id="{B2D7F347-8388-4C55-BB6A-14EFDB62E73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4" name="TextBox 38163">
          <a:extLst>
            <a:ext uri="{FF2B5EF4-FFF2-40B4-BE49-F238E27FC236}">
              <a16:creationId xmlns:a16="http://schemas.microsoft.com/office/drawing/2014/main" id="{8633854D-E88C-4321-AD10-70D457204AB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5" name="TextBox 38164">
          <a:extLst>
            <a:ext uri="{FF2B5EF4-FFF2-40B4-BE49-F238E27FC236}">
              <a16:creationId xmlns:a16="http://schemas.microsoft.com/office/drawing/2014/main" id="{CE2DBE9B-FEF5-4511-9CAB-64DB762E230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6" name="TextBox 38165">
          <a:extLst>
            <a:ext uri="{FF2B5EF4-FFF2-40B4-BE49-F238E27FC236}">
              <a16:creationId xmlns:a16="http://schemas.microsoft.com/office/drawing/2014/main" id="{B95B6AB2-3CFC-45F7-93F6-C81D428222C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7" name="TextBox 38166">
          <a:extLst>
            <a:ext uri="{FF2B5EF4-FFF2-40B4-BE49-F238E27FC236}">
              <a16:creationId xmlns:a16="http://schemas.microsoft.com/office/drawing/2014/main" id="{AE3B754A-6F35-4E38-B565-7F08033EF3E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8" name="TextBox 38167">
          <a:extLst>
            <a:ext uri="{FF2B5EF4-FFF2-40B4-BE49-F238E27FC236}">
              <a16:creationId xmlns:a16="http://schemas.microsoft.com/office/drawing/2014/main" id="{DAAF6D6B-80D4-4B00-9F6C-331CA9B2002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69" name="TextBox 38168">
          <a:extLst>
            <a:ext uri="{FF2B5EF4-FFF2-40B4-BE49-F238E27FC236}">
              <a16:creationId xmlns:a16="http://schemas.microsoft.com/office/drawing/2014/main" id="{04E73846-797C-4925-9B74-90CD194484A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0" name="TextBox 38169">
          <a:extLst>
            <a:ext uri="{FF2B5EF4-FFF2-40B4-BE49-F238E27FC236}">
              <a16:creationId xmlns:a16="http://schemas.microsoft.com/office/drawing/2014/main" id="{47443195-EFF0-40FC-B4E9-10AE7236BDC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171" name="TextBox 38170">
          <a:extLst>
            <a:ext uri="{FF2B5EF4-FFF2-40B4-BE49-F238E27FC236}">
              <a16:creationId xmlns:a16="http://schemas.microsoft.com/office/drawing/2014/main" id="{083AE5A9-D5FD-4366-B78E-6FA2BFC3C988}"/>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2" name="TextBox 38171">
          <a:extLst>
            <a:ext uri="{FF2B5EF4-FFF2-40B4-BE49-F238E27FC236}">
              <a16:creationId xmlns:a16="http://schemas.microsoft.com/office/drawing/2014/main" id="{1CA93221-392C-4AE2-B651-05054613C1A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3" name="TextBox 38172">
          <a:extLst>
            <a:ext uri="{FF2B5EF4-FFF2-40B4-BE49-F238E27FC236}">
              <a16:creationId xmlns:a16="http://schemas.microsoft.com/office/drawing/2014/main" id="{22A3E432-E5B0-4FCB-930B-D2B58008744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4" name="TextBox 38173">
          <a:extLst>
            <a:ext uri="{FF2B5EF4-FFF2-40B4-BE49-F238E27FC236}">
              <a16:creationId xmlns:a16="http://schemas.microsoft.com/office/drawing/2014/main" id="{BE962D31-290F-4743-88E5-845156D6C09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5" name="TextBox 38174">
          <a:extLst>
            <a:ext uri="{FF2B5EF4-FFF2-40B4-BE49-F238E27FC236}">
              <a16:creationId xmlns:a16="http://schemas.microsoft.com/office/drawing/2014/main" id="{87B2DC3B-E3B6-444D-A703-AA7FA761B24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6" name="TextBox 38175">
          <a:extLst>
            <a:ext uri="{FF2B5EF4-FFF2-40B4-BE49-F238E27FC236}">
              <a16:creationId xmlns:a16="http://schemas.microsoft.com/office/drawing/2014/main" id="{AD2BB818-AFF7-4E90-99A1-3ABCA8AA2EE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7" name="TextBox 38176">
          <a:extLst>
            <a:ext uri="{FF2B5EF4-FFF2-40B4-BE49-F238E27FC236}">
              <a16:creationId xmlns:a16="http://schemas.microsoft.com/office/drawing/2014/main" id="{FB4BBF48-911A-469E-BCAD-50D318AEB9A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178" name="TextBox 38177">
          <a:extLst>
            <a:ext uri="{FF2B5EF4-FFF2-40B4-BE49-F238E27FC236}">
              <a16:creationId xmlns:a16="http://schemas.microsoft.com/office/drawing/2014/main" id="{F51B9B1A-0CEF-47BE-8432-1AE946C7349F}"/>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79" name="TextBox 38178">
          <a:extLst>
            <a:ext uri="{FF2B5EF4-FFF2-40B4-BE49-F238E27FC236}">
              <a16:creationId xmlns:a16="http://schemas.microsoft.com/office/drawing/2014/main" id="{E3A1F698-A939-4570-A7B0-A328EA85904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0" name="TextBox 38179">
          <a:extLst>
            <a:ext uri="{FF2B5EF4-FFF2-40B4-BE49-F238E27FC236}">
              <a16:creationId xmlns:a16="http://schemas.microsoft.com/office/drawing/2014/main" id="{D8CF871A-CFC6-44FB-87D0-FF48A4BEAF7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1" name="TextBox 38180">
          <a:extLst>
            <a:ext uri="{FF2B5EF4-FFF2-40B4-BE49-F238E27FC236}">
              <a16:creationId xmlns:a16="http://schemas.microsoft.com/office/drawing/2014/main" id="{461957CA-A6C1-43F9-B2AF-91D95C25E10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2" name="TextBox 38181">
          <a:extLst>
            <a:ext uri="{FF2B5EF4-FFF2-40B4-BE49-F238E27FC236}">
              <a16:creationId xmlns:a16="http://schemas.microsoft.com/office/drawing/2014/main" id="{EC434A17-6A76-4B4B-96C1-308D64834C5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3" name="TextBox 38182">
          <a:extLst>
            <a:ext uri="{FF2B5EF4-FFF2-40B4-BE49-F238E27FC236}">
              <a16:creationId xmlns:a16="http://schemas.microsoft.com/office/drawing/2014/main" id="{7C77CB34-DC2C-46D7-A19D-44200DFCCCC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4" name="TextBox 38183">
          <a:extLst>
            <a:ext uri="{FF2B5EF4-FFF2-40B4-BE49-F238E27FC236}">
              <a16:creationId xmlns:a16="http://schemas.microsoft.com/office/drawing/2014/main" id="{A922851E-275D-4884-A51F-8ED2FD6606D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185" name="TextBox 38184">
          <a:extLst>
            <a:ext uri="{FF2B5EF4-FFF2-40B4-BE49-F238E27FC236}">
              <a16:creationId xmlns:a16="http://schemas.microsoft.com/office/drawing/2014/main" id="{26AE2A93-7616-472F-9650-A8BB7DCDF6E2}"/>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6" name="TextBox 38185">
          <a:extLst>
            <a:ext uri="{FF2B5EF4-FFF2-40B4-BE49-F238E27FC236}">
              <a16:creationId xmlns:a16="http://schemas.microsoft.com/office/drawing/2014/main" id="{3E4A1C8A-A62B-4845-A086-92C93AD063D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7" name="TextBox 38186">
          <a:extLst>
            <a:ext uri="{FF2B5EF4-FFF2-40B4-BE49-F238E27FC236}">
              <a16:creationId xmlns:a16="http://schemas.microsoft.com/office/drawing/2014/main" id="{8680691C-C7C8-4FB2-951B-5E204055666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8" name="TextBox 38187">
          <a:extLst>
            <a:ext uri="{FF2B5EF4-FFF2-40B4-BE49-F238E27FC236}">
              <a16:creationId xmlns:a16="http://schemas.microsoft.com/office/drawing/2014/main" id="{788C5453-3523-483E-BF56-11CB91FB995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89" name="TextBox 38188">
          <a:extLst>
            <a:ext uri="{FF2B5EF4-FFF2-40B4-BE49-F238E27FC236}">
              <a16:creationId xmlns:a16="http://schemas.microsoft.com/office/drawing/2014/main" id="{1FBF3F73-108F-49A4-B582-A9A09627D11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0" name="TextBox 38189">
          <a:extLst>
            <a:ext uri="{FF2B5EF4-FFF2-40B4-BE49-F238E27FC236}">
              <a16:creationId xmlns:a16="http://schemas.microsoft.com/office/drawing/2014/main" id="{A7425A8B-41C1-4871-8A08-D3064F7E81D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1" name="TextBox 38190">
          <a:extLst>
            <a:ext uri="{FF2B5EF4-FFF2-40B4-BE49-F238E27FC236}">
              <a16:creationId xmlns:a16="http://schemas.microsoft.com/office/drawing/2014/main" id="{C0F4D5F0-73EF-4DB8-B352-F54F0840D9D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192" name="TextBox 38191">
          <a:extLst>
            <a:ext uri="{FF2B5EF4-FFF2-40B4-BE49-F238E27FC236}">
              <a16:creationId xmlns:a16="http://schemas.microsoft.com/office/drawing/2014/main" id="{E55FA51E-3187-4C71-A595-304ED2020B95}"/>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3" name="TextBox 38192">
          <a:extLst>
            <a:ext uri="{FF2B5EF4-FFF2-40B4-BE49-F238E27FC236}">
              <a16:creationId xmlns:a16="http://schemas.microsoft.com/office/drawing/2014/main" id="{4C07BF8C-05E0-4E87-8891-B5942624D9D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4" name="TextBox 38193">
          <a:extLst>
            <a:ext uri="{FF2B5EF4-FFF2-40B4-BE49-F238E27FC236}">
              <a16:creationId xmlns:a16="http://schemas.microsoft.com/office/drawing/2014/main" id="{A40FE820-FF17-4596-A5EB-A67AFB4F591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5" name="TextBox 38194">
          <a:extLst>
            <a:ext uri="{FF2B5EF4-FFF2-40B4-BE49-F238E27FC236}">
              <a16:creationId xmlns:a16="http://schemas.microsoft.com/office/drawing/2014/main" id="{CD4C5720-EF71-4E9E-B695-6F82A7588F0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6" name="TextBox 38195">
          <a:extLst>
            <a:ext uri="{FF2B5EF4-FFF2-40B4-BE49-F238E27FC236}">
              <a16:creationId xmlns:a16="http://schemas.microsoft.com/office/drawing/2014/main" id="{29188051-BF93-4471-B95A-ED2B135DDA3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7" name="TextBox 38196">
          <a:extLst>
            <a:ext uri="{FF2B5EF4-FFF2-40B4-BE49-F238E27FC236}">
              <a16:creationId xmlns:a16="http://schemas.microsoft.com/office/drawing/2014/main" id="{8477AD72-B37D-4450-89CE-3A1E260BFC7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198" name="TextBox 38197">
          <a:extLst>
            <a:ext uri="{FF2B5EF4-FFF2-40B4-BE49-F238E27FC236}">
              <a16:creationId xmlns:a16="http://schemas.microsoft.com/office/drawing/2014/main" id="{4988A5F4-6222-47E1-AE0B-77AE9C8E2C3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199" name="TextBox 38198">
          <a:extLst>
            <a:ext uri="{FF2B5EF4-FFF2-40B4-BE49-F238E27FC236}">
              <a16:creationId xmlns:a16="http://schemas.microsoft.com/office/drawing/2014/main" id="{CD102F72-A84B-4F69-962B-91C2ACE12595}"/>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0" name="TextBox 38199">
          <a:extLst>
            <a:ext uri="{FF2B5EF4-FFF2-40B4-BE49-F238E27FC236}">
              <a16:creationId xmlns:a16="http://schemas.microsoft.com/office/drawing/2014/main" id="{6BF6C229-B923-4B10-B401-2194ACDC181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1" name="TextBox 38200">
          <a:extLst>
            <a:ext uri="{FF2B5EF4-FFF2-40B4-BE49-F238E27FC236}">
              <a16:creationId xmlns:a16="http://schemas.microsoft.com/office/drawing/2014/main" id="{F13A61D5-ABF4-4B42-9067-93B8646B9A9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2" name="TextBox 38201">
          <a:extLst>
            <a:ext uri="{FF2B5EF4-FFF2-40B4-BE49-F238E27FC236}">
              <a16:creationId xmlns:a16="http://schemas.microsoft.com/office/drawing/2014/main" id="{CF541D70-07DD-45D2-93B1-C8134BB478D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3" name="TextBox 38202">
          <a:extLst>
            <a:ext uri="{FF2B5EF4-FFF2-40B4-BE49-F238E27FC236}">
              <a16:creationId xmlns:a16="http://schemas.microsoft.com/office/drawing/2014/main" id="{2918CACD-1B72-4325-AC01-48F60231E91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4" name="TextBox 38203">
          <a:extLst>
            <a:ext uri="{FF2B5EF4-FFF2-40B4-BE49-F238E27FC236}">
              <a16:creationId xmlns:a16="http://schemas.microsoft.com/office/drawing/2014/main" id="{06652886-398C-4771-9DAB-C41ABC59AC2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5" name="TextBox 38204">
          <a:extLst>
            <a:ext uri="{FF2B5EF4-FFF2-40B4-BE49-F238E27FC236}">
              <a16:creationId xmlns:a16="http://schemas.microsoft.com/office/drawing/2014/main" id="{99C1F4D0-0F94-4E63-A41C-6A609D16161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206" name="TextBox 38205">
          <a:extLst>
            <a:ext uri="{FF2B5EF4-FFF2-40B4-BE49-F238E27FC236}">
              <a16:creationId xmlns:a16="http://schemas.microsoft.com/office/drawing/2014/main" id="{EE31613E-0796-4391-83A5-01C331322F00}"/>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7" name="TextBox 38206">
          <a:extLst>
            <a:ext uri="{FF2B5EF4-FFF2-40B4-BE49-F238E27FC236}">
              <a16:creationId xmlns:a16="http://schemas.microsoft.com/office/drawing/2014/main" id="{B8705070-893E-46E9-B248-A9F1527B89F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8" name="TextBox 38207">
          <a:extLst>
            <a:ext uri="{FF2B5EF4-FFF2-40B4-BE49-F238E27FC236}">
              <a16:creationId xmlns:a16="http://schemas.microsoft.com/office/drawing/2014/main" id="{6E03477C-3925-4257-A132-8621AFD62F9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09" name="TextBox 38208">
          <a:extLst>
            <a:ext uri="{FF2B5EF4-FFF2-40B4-BE49-F238E27FC236}">
              <a16:creationId xmlns:a16="http://schemas.microsoft.com/office/drawing/2014/main" id="{2E94918D-B62D-499F-9F4E-66B898ADB07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0" name="TextBox 38209">
          <a:extLst>
            <a:ext uri="{FF2B5EF4-FFF2-40B4-BE49-F238E27FC236}">
              <a16:creationId xmlns:a16="http://schemas.microsoft.com/office/drawing/2014/main" id="{491755FA-DDE3-45C5-8097-6F89EE63695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1" name="TextBox 38210">
          <a:extLst>
            <a:ext uri="{FF2B5EF4-FFF2-40B4-BE49-F238E27FC236}">
              <a16:creationId xmlns:a16="http://schemas.microsoft.com/office/drawing/2014/main" id="{13D9D1F2-780F-4A9D-925D-54B0E31C8538}"/>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2" name="TextBox 38211">
          <a:extLst>
            <a:ext uri="{FF2B5EF4-FFF2-40B4-BE49-F238E27FC236}">
              <a16:creationId xmlns:a16="http://schemas.microsoft.com/office/drawing/2014/main" id="{CBFA1E24-EBCD-4C40-A45E-FAEED16EE84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3" name="TextBox 38212">
          <a:extLst>
            <a:ext uri="{FF2B5EF4-FFF2-40B4-BE49-F238E27FC236}">
              <a16:creationId xmlns:a16="http://schemas.microsoft.com/office/drawing/2014/main" id="{2DDE2BDD-89F7-4617-88A4-232A7EA7A3F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4" name="TextBox 38213">
          <a:extLst>
            <a:ext uri="{FF2B5EF4-FFF2-40B4-BE49-F238E27FC236}">
              <a16:creationId xmlns:a16="http://schemas.microsoft.com/office/drawing/2014/main" id="{8462696A-7720-4AAC-82F5-253D0317B2D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5" name="TextBox 38214">
          <a:extLst>
            <a:ext uri="{FF2B5EF4-FFF2-40B4-BE49-F238E27FC236}">
              <a16:creationId xmlns:a16="http://schemas.microsoft.com/office/drawing/2014/main" id="{9164CFE1-8776-417F-8C2B-1A1D275C514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6" name="TextBox 38215">
          <a:extLst>
            <a:ext uri="{FF2B5EF4-FFF2-40B4-BE49-F238E27FC236}">
              <a16:creationId xmlns:a16="http://schemas.microsoft.com/office/drawing/2014/main" id="{4FD4C886-BB6A-45D3-9182-7DACFB346445}"/>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7" name="TextBox 38216">
          <a:extLst>
            <a:ext uri="{FF2B5EF4-FFF2-40B4-BE49-F238E27FC236}">
              <a16:creationId xmlns:a16="http://schemas.microsoft.com/office/drawing/2014/main" id="{6024A49E-A577-45D6-A142-704F8D7BB86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18" name="TextBox 38217">
          <a:extLst>
            <a:ext uri="{FF2B5EF4-FFF2-40B4-BE49-F238E27FC236}">
              <a16:creationId xmlns:a16="http://schemas.microsoft.com/office/drawing/2014/main" id="{BB3D4460-6B14-4334-9C03-9DFD7D288D7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219" name="TextBox 38218">
          <a:extLst>
            <a:ext uri="{FF2B5EF4-FFF2-40B4-BE49-F238E27FC236}">
              <a16:creationId xmlns:a16="http://schemas.microsoft.com/office/drawing/2014/main" id="{00E81899-A5FF-4DD2-8BB8-377D283D54B4}"/>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220" name="TextBox 38219">
          <a:extLst>
            <a:ext uri="{FF2B5EF4-FFF2-40B4-BE49-F238E27FC236}">
              <a16:creationId xmlns:a16="http://schemas.microsoft.com/office/drawing/2014/main" id="{8DB4147F-F3BC-45A0-91FE-A6FDFA17D8BE}"/>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21" name="TextBox 38220">
          <a:extLst>
            <a:ext uri="{FF2B5EF4-FFF2-40B4-BE49-F238E27FC236}">
              <a16:creationId xmlns:a16="http://schemas.microsoft.com/office/drawing/2014/main" id="{E8586780-BE2F-4679-980D-738133145BC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222" name="TextBox 38221">
          <a:extLst>
            <a:ext uri="{FF2B5EF4-FFF2-40B4-BE49-F238E27FC236}">
              <a16:creationId xmlns:a16="http://schemas.microsoft.com/office/drawing/2014/main" id="{C210E05E-F884-48C3-B8A8-EFFCC3DF8AAE}"/>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223" name="TextBox 38222">
          <a:extLst>
            <a:ext uri="{FF2B5EF4-FFF2-40B4-BE49-F238E27FC236}">
              <a16:creationId xmlns:a16="http://schemas.microsoft.com/office/drawing/2014/main" id="{3F067BA4-ADC4-44CE-A775-650A48E204AF}"/>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24" name="TextBox 38223">
          <a:extLst>
            <a:ext uri="{FF2B5EF4-FFF2-40B4-BE49-F238E27FC236}">
              <a16:creationId xmlns:a16="http://schemas.microsoft.com/office/drawing/2014/main" id="{01DDC624-1FA3-44E4-BB3D-E125DDE499C4}"/>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25" name="TextBox 38224">
          <a:extLst>
            <a:ext uri="{FF2B5EF4-FFF2-40B4-BE49-F238E27FC236}">
              <a16:creationId xmlns:a16="http://schemas.microsoft.com/office/drawing/2014/main" id="{E1C3A1F6-1E6F-434A-9EA6-9729C213C858}"/>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226" name="TextBox 38225">
          <a:extLst>
            <a:ext uri="{FF2B5EF4-FFF2-40B4-BE49-F238E27FC236}">
              <a16:creationId xmlns:a16="http://schemas.microsoft.com/office/drawing/2014/main" id="{E244BE29-298D-47BC-AA52-D36FD9DC418E}"/>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27" name="TextBox 38226">
          <a:extLst>
            <a:ext uri="{FF2B5EF4-FFF2-40B4-BE49-F238E27FC236}">
              <a16:creationId xmlns:a16="http://schemas.microsoft.com/office/drawing/2014/main" id="{1CD53581-D442-4AEA-9783-DE91C1ABAFE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28" name="TextBox 38227">
          <a:extLst>
            <a:ext uri="{FF2B5EF4-FFF2-40B4-BE49-F238E27FC236}">
              <a16:creationId xmlns:a16="http://schemas.microsoft.com/office/drawing/2014/main" id="{26AE4F4E-F09A-4496-809D-B4749E03733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29" name="TextBox 38228">
          <a:extLst>
            <a:ext uri="{FF2B5EF4-FFF2-40B4-BE49-F238E27FC236}">
              <a16:creationId xmlns:a16="http://schemas.microsoft.com/office/drawing/2014/main" id="{1A7CE0B9-58DA-45D3-8044-ED93EA46E04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0" name="TextBox 38229">
          <a:extLst>
            <a:ext uri="{FF2B5EF4-FFF2-40B4-BE49-F238E27FC236}">
              <a16:creationId xmlns:a16="http://schemas.microsoft.com/office/drawing/2014/main" id="{FC0758C2-150A-48ED-86CE-05301788421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1" name="TextBox 38230">
          <a:extLst>
            <a:ext uri="{FF2B5EF4-FFF2-40B4-BE49-F238E27FC236}">
              <a16:creationId xmlns:a16="http://schemas.microsoft.com/office/drawing/2014/main" id="{840A76EB-B041-4DC8-A07C-E6FD957608E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2" name="TextBox 38231">
          <a:extLst>
            <a:ext uri="{FF2B5EF4-FFF2-40B4-BE49-F238E27FC236}">
              <a16:creationId xmlns:a16="http://schemas.microsoft.com/office/drawing/2014/main" id="{1F4B3B48-96D2-44DC-9AEE-7A4A4146513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3" name="TextBox 38232">
          <a:extLst>
            <a:ext uri="{FF2B5EF4-FFF2-40B4-BE49-F238E27FC236}">
              <a16:creationId xmlns:a16="http://schemas.microsoft.com/office/drawing/2014/main" id="{6E88CECE-829B-4FDD-983D-C0732F6FF34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4" name="TextBox 38233">
          <a:extLst>
            <a:ext uri="{FF2B5EF4-FFF2-40B4-BE49-F238E27FC236}">
              <a16:creationId xmlns:a16="http://schemas.microsoft.com/office/drawing/2014/main" id="{21F5AE39-3179-4539-A5AC-DDFB0CDA623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5" name="TextBox 38234">
          <a:extLst>
            <a:ext uri="{FF2B5EF4-FFF2-40B4-BE49-F238E27FC236}">
              <a16:creationId xmlns:a16="http://schemas.microsoft.com/office/drawing/2014/main" id="{2734B139-AA6C-499C-A7D6-10E58BFF91E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6" name="TextBox 38235">
          <a:extLst>
            <a:ext uri="{FF2B5EF4-FFF2-40B4-BE49-F238E27FC236}">
              <a16:creationId xmlns:a16="http://schemas.microsoft.com/office/drawing/2014/main" id="{A53BDB80-51B7-4421-BCD6-49B1DC44431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7" name="TextBox 38236">
          <a:extLst>
            <a:ext uri="{FF2B5EF4-FFF2-40B4-BE49-F238E27FC236}">
              <a16:creationId xmlns:a16="http://schemas.microsoft.com/office/drawing/2014/main" id="{200BA02A-175B-4C82-B040-CE5119A8789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8" name="TextBox 38237">
          <a:extLst>
            <a:ext uri="{FF2B5EF4-FFF2-40B4-BE49-F238E27FC236}">
              <a16:creationId xmlns:a16="http://schemas.microsoft.com/office/drawing/2014/main" id="{69BB8867-CDAE-412D-8754-144A740C164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39" name="TextBox 38238">
          <a:extLst>
            <a:ext uri="{FF2B5EF4-FFF2-40B4-BE49-F238E27FC236}">
              <a16:creationId xmlns:a16="http://schemas.microsoft.com/office/drawing/2014/main" id="{B4A73C05-83C0-46FC-AC28-B9AAB1FA6855}"/>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0" name="TextBox 38239">
          <a:extLst>
            <a:ext uri="{FF2B5EF4-FFF2-40B4-BE49-F238E27FC236}">
              <a16:creationId xmlns:a16="http://schemas.microsoft.com/office/drawing/2014/main" id="{B0F00E0B-1B0A-462E-9DF9-9D688D994AD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1" name="TextBox 38240">
          <a:extLst>
            <a:ext uri="{FF2B5EF4-FFF2-40B4-BE49-F238E27FC236}">
              <a16:creationId xmlns:a16="http://schemas.microsoft.com/office/drawing/2014/main" id="{A81E5C08-67D0-40A3-B12B-06DA22D7BA4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2" name="TextBox 38241">
          <a:extLst>
            <a:ext uri="{FF2B5EF4-FFF2-40B4-BE49-F238E27FC236}">
              <a16:creationId xmlns:a16="http://schemas.microsoft.com/office/drawing/2014/main" id="{12BBB851-2B9E-48BF-BF36-EA1D9DDA3C7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3" name="TextBox 38242">
          <a:extLst>
            <a:ext uri="{FF2B5EF4-FFF2-40B4-BE49-F238E27FC236}">
              <a16:creationId xmlns:a16="http://schemas.microsoft.com/office/drawing/2014/main" id="{3DED8FDC-27D6-4F9D-8A18-49FCC054F47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4" name="TextBox 38243">
          <a:extLst>
            <a:ext uri="{FF2B5EF4-FFF2-40B4-BE49-F238E27FC236}">
              <a16:creationId xmlns:a16="http://schemas.microsoft.com/office/drawing/2014/main" id="{0CE58935-AA52-475C-B496-868531C51FC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5" name="TextBox 38244">
          <a:extLst>
            <a:ext uri="{FF2B5EF4-FFF2-40B4-BE49-F238E27FC236}">
              <a16:creationId xmlns:a16="http://schemas.microsoft.com/office/drawing/2014/main" id="{D330F827-D34F-48CB-B1D6-F2D2CEEE37A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6" name="TextBox 38245">
          <a:extLst>
            <a:ext uri="{FF2B5EF4-FFF2-40B4-BE49-F238E27FC236}">
              <a16:creationId xmlns:a16="http://schemas.microsoft.com/office/drawing/2014/main" id="{65F1048A-BD5E-4E70-8F1D-9EE5B382113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7" name="TextBox 38246">
          <a:extLst>
            <a:ext uri="{FF2B5EF4-FFF2-40B4-BE49-F238E27FC236}">
              <a16:creationId xmlns:a16="http://schemas.microsoft.com/office/drawing/2014/main" id="{DE0DEDBC-BF3E-46D5-BFF5-10CFDC12A9E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248" name="TextBox 38247">
          <a:extLst>
            <a:ext uri="{FF2B5EF4-FFF2-40B4-BE49-F238E27FC236}">
              <a16:creationId xmlns:a16="http://schemas.microsoft.com/office/drawing/2014/main" id="{DA8F1345-4904-49EE-8CBE-5025E3309725}"/>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49" name="TextBox 38248">
          <a:extLst>
            <a:ext uri="{FF2B5EF4-FFF2-40B4-BE49-F238E27FC236}">
              <a16:creationId xmlns:a16="http://schemas.microsoft.com/office/drawing/2014/main" id="{095F3D21-07C1-4A7B-A515-609889709E2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0" name="TextBox 38249">
          <a:extLst>
            <a:ext uri="{FF2B5EF4-FFF2-40B4-BE49-F238E27FC236}">
              <a16:creationId xmlns:a16="http://schemas.microsoft.com/office/drawing/2014/main" id="{5C1D74E0-870E-4FBA-B807-957B38E5139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1" name="TextBox 38250">
          <a:extLst>
            <a:ext uri="{FF2B5EF4-FFF2-40B4-BE49-F238E27FC236}">
              <a16:creationId xmlns:a16="http://schemas.microsoft.com/office/drawing/2014/main" id="{5CB6A9DB-74EE-46F0-B472-EBCDD869B4D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2" name="TextBox 38251">
          <a:extLst>
            <a:ext uri="{FF2B5EF4-FFF2-40B4-BE49-F238E27FC236}">
              <a16:creationId xmlns:a16="http://schemas.microsoft.com/office/drawing/2014/main" id="{D98014D9-2A2D-4233-B5B5-A756A405D52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3" name="TextBox 38252">
          <a:extLst>
            <a:ext uri="{FF2B5EF4-FFF2-40B4-BE49-F238E27FC236}">
              <a16:creationId xmlns:a16="http://schemas.microsoft.com/office/drawing/2014/main" id="{85793BA2-976D-4154-9751-2A843278FF7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4" name="TextBox 38253">
          <a:extLst>
            <a:ext uri="{FF2B5EF4-FFF2-40B4-BE49-F238E27FC236}">
              <a16:creationId xmlns:a16="http://schemas.microsoft.com/office/drawing/2014/main" id="{95B31AEF-818C-412F-8037-9737F7A4C47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5" name="TextBox 38254">
          <a:extLst>
            <a:ext uri="{FF2B5EF4-FFF2-40B4-BE49-F238E27FC236}">
              <a16:creationId xmlns:a16="http://schemas.microsoft.com/office/drawing/2014/main" id="{EFA44192-4F38-4A7E-BDCA-686983B7932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6" name="TextBox 38255">
          <a:extLst>
            <a:ext uri="{FF2B5EF4-FFF2-40B4-BE49-F238E27FC236}">
              <a16:creationId xmlns:a16="http://schemas.microsoft.com/office/drawing/2014/main" id="{9BF3D63C-E10C-45D2-8D8E-030383C6AEE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7" name="TextBox 38256">
          <a:extLst>
            <a:ext uri="{FF2B5EF4-FFF2-40B4-BE49-F238E27FC236}">
              <a16:creationId xmlns:a16="http://schemas.microsoft.com/office/drawing/2014/main" id="{AB6AD8FC-697A-4E27-8ED8-A7257580A38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8" name="TextBox 38257">
          <a:extLst>
            <a:ext uri="{FF2B5EF4-FFF2-40B4-BE49-F238E27FC236}">
              <a16:creationId xmlns:a16="http://schemas.microsoft.com/office/drawing/2014/main" id="{8BE26FD9-AB94-4E20-9A0B-47AFE332EE6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59" name="TextBox 38258">
          <a:extLst>
            <a:ext uri="{FF2B5EF4-FFF2-40B4-BE49-F238E27FC236}">
              <a16:creationId xmlns:a16="http://schemas.microsoft.com/office/drawing/2014/main" id="{443FF84C-7A70-4740-9019-E7EFFEA6BE3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0" name="TextBox 38259">
          <a:extLst>
            <a:ext uri="{FF2B5EF4-FFF2-40B4-BE49-F238E27FC236}">
              <a16:creationId xmlns:a16="http://schemas.microsoft.com/office/drawing/2014/main" id="{344E316D-A27D-4F99-B4B8-623F5F04EC3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1" name="TextBox 38260">
          <a:extLst>
            <a:ext uri="{FF2B5EF4-FFF2-40B4-BE49-F238E27FC236}">
              <a16:creationId xmlns:a16="http://schemas.microsoft.com/office/drawing/2014/main" id="{2E658C6B-1A48-4D8B-9E9A-C72C1C51E445}"/>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2" name="TextBox 38261">
          <a:extLst>
            <a:ext uri="{FF2B5EF4-FFF2-40B4-BE49-F238E27FC236}">
              <a16:creationId xmlns:a16="http://schemas.microsoft.com/office/drawing/2014/main" id="{EB3959E3-20DF-48CF-9D4A-3A53CBFC1CE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3" name="TextBox 38262">
          <a:extLst>
            <a:ext uri="{FF2B5EF4-FFF2-40B4-BE49-F238E27FC236}">
              <a16:creationId xmlns:a16="http://schemas.microsoft.com/office/drawing/2014/main" id="{F3556A1E-1969-45D6-A668-3660264449D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4" name="TextBox 38263">
          <a:extLst>
            <a:ext uri="{FF2B5EF4-FFF2-40B4-BE49-F238E27FC236}">
              <a16:creationId xmlns:a16="http://schemas.microsoft.com/office/drawing/2014/main" id="{EC7FC381-A059-42A9-8701-DCB9C775F0C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5" name="TextBox 38264">
          <a:extLst>
            <a:ext uri="{FF2B5EF4-FFF2-40B4-BE49-F238E27FC236}">
              <a16:creationId xmlns:a16="http://schemas.microsoft.com/office/drawing/2014/main" id="{D5C25AA7-E4B9-406C-B206-143F76C7256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6" name="TextBox 38265">
          <a:extLst>
            <a:ext uri="{FF2B5EF4-FFF2-40B4-BE49-F238E27FC236}">
              <a16:creationId xmlns:a16="http://schemas.microsoft.com/office/drawing/2014/main" id="{133334DC-18D1-4157-9999-42CF9DCA358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7" name="TextBox 38266">
          <a:extLst>
            <a:ext uri="{FF2B5EF4-FFF2-40B4-BE49-F238E27FC236}">
              <a16:creationId xmlns:a16="http://schemas.microsoft.com/office/drawing/2014/main" id="{C4370A2C-B0D6-4CFB-B0F5-7A958A59ACE4}"/>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8" name="TextBox 38267">
          <a:extLst>
            <a:ext uri="{FF2B5EF4-FFF2-40B4-BE49-F238E27FC236}">
              <a16:creationId xmlns:a16="http://schemas.microsoft.com/office/drawing/2014/main" id="{222F1884-5D6A-4739-BCFA-147561982DB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69" name="TextBox 38268">
          <a:extLst>
            <a:ext uri="{FF2B5EF4-FFF2-40B4-BE49-F238E27FC236}">
              <a16:creationId xmlns:a16="http://schemas.microsoft.com/office/drawing/2014/main" id="{03567E8B-2C87-4777-ACC2-D1242A601138}"/>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0" name="TextBox 38269">
          <a:extLst>
            <a:ext uri="{FF2B5EF4-FFF2-40B4-BE49-F238E27FC236}">
              <a16:creationId xmlns:a16="http://schemas.microsoft.com/office/drawing/2014/main" id="{F6DE7D2E-B020-4AF3-B171-F0020ABA556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271" name="TextBox 38270">
          <a:extLst>
            <a:ext uri="{FF2B5EF4-FFF2-40B4-BE49-F238E27FC236}">
              <a16:creationId xmlns:a16="http://schemas.microsoft.com/office/drawing/2014/main" id="{2E9D7524-62A5-4FE8-8BF8-8A8908CF18D6}"/>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2" name="TextBox 38271">
          <a:extLst>
            <a:ext uri="{FF2B5EF4-FFF2-40B4-BE49-F238E27FC236}">
              <a16:creationId xmlns:a16="http://schemas.microsoft.com/office/drawing/2014/main" id="{A710964F-9FEF-4A0C-97A9-CA5D384DF9F5}"/>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3" name="TextBox 38272">
          <a:extLst>
            <a:ext uri="{FF2B5EF4-FFF2-40B4-BE49-F238E27FC236}">
              <a16:creationId xmlns:a16="http://schemas.microsoft.com/office/drawing/2014/main" id="{ACBF9DE1-28AE-4373-A74E-C89774217B6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4" name="TextBox 38273">
          <a:extLst>
            <a:ext uri="{FF2B5EF4-FFF2-40B4-BE49-F238E27FC236}">
              <a16:creationId xmlns:a16="http://schemas.microsoft.com/office/drawing/2014/main" id="{7A5B1BB0-C11B-4927-BA2D-84272672B5E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5" name="TextBox 38274">
          <a:extLst>
            <a:ext uri="{FF2B5EF4-FFF2-40B4-BE49-F238E27FC236}">
              <a16:creationId xmlns:a16="http://schemas.microsoft.com/office/drawing/2014/main" id="{B7481341-077C-4DDA-B6C4-20EADF0F361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6" name="TextBox 38275">
          <a:extLst>
            <a:ext uri="{FF2B5EF4-FFF2-40B4-BE49-F238E27FC236}">
              <a16:creationId xmlns:a16="http://schemas.microsoft.com/office/drawing/2014/main" id="{A21BC531-4C29-45AD-A4BE-20FA67EA1FF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7" name="TextBox 38276">
          <a:extLst>
            <a:ext uri="{FF2B5EF4-FFF2-40B4-BE49-F238E27FC236}">
              <a16:creationId xmlns:a16="http://schemas.microsoft.com/office/drawing/2014/main" id="{B4634A1C-8F05-48A9-B382-27D1298ADC78}"/>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278" name="TextBox 38277">
          <a:extLst>
            <a:ext uri="{FF2B5EF4-FFF2-40B4-BE49-F238E27FC236}">
              <a16:creationId xmlns:a16="http://schemas.microsoft.com/office/drawing/2014/main" id="{EEF81C12-1C3A-44A7-9DB2-D4665A630D68}"/>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79" name="TextBox 38278">
          <a:extLst>
            <a:ext uri="{FF2B5EF4-FFF2-40B4-BE49-F238E27FC236}">
              <a16:creationId xmlns:a16="http://schemas.microsoft.com/office/drawing/2014/main" id="{557FC6E1-B001-4E5E-8B72-22222C998A7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0" name="TextBox 38279">
          <a:extLst>
            <a:ext uri="{FF2B5EF4-FFF2-40B4-BE49-F238E27FC236}">
              <a16:creationId xmlns:a16="http://schemas.microsoft.com/office/drawing/2014/main" id="{2711AEF4-FFA6-424D-B109-EEDE2430BDB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1" name="TextBox 38280">
          <a:extLst>
            <a:ext uri="{FF2B5EF4-FFF2-40B4-BE49-F238E27FC236}">
              <a16:creationId xmlns:a16="http://schemas.microsoft.com/office/drawing/2014/main" id="{EEC9D116-38AD-47EA-B43E-7FE55EE7CD4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2" name="TextBox 38281">
          <a:extLst>
            <a:ext uri="{FF2B5EF4-FFF2-40B4-BE49-F238E27FC236}">
              <a16:creationId xmlns:a16="http://schemas.microsoft.com/office/drawing/2014/main" id="{A3652C49-DF95-4670-B01B-02A7DE52D6F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3" name="TextBox 38282">
          <a:extLst>
            <a:ext uri="{FF2B5EF4-FFF2-40B4-BE49-F238E27FC236}">
              <a16:creationId xmlns:a16="http://schemas.microsoft.com/office/drawing/2014/main" id="{A1C171F6-B32F-44E5-9BC7-EF08CB39EE5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4" name="TextBox 38283">
          <a:extLst>
            <a:ext uri="{FF2B5EF4-FFF2-40B4-BE49-F238E27FC236}">
              <a16:creationId xmlns:a16="http://schemas.microsoft.com/office/drawing/2014/main" id="{690D1B2C-84E6-4EDA-A4A3-81F759ED8A8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285" name="TextBox 38284">
          <a:extLst>
            <a:ext uri="{FF2B5EF4-FFF2-40B4-BE49-F238E27FC236}">
              <a16:creationId xmlns:a16="http://schemas.microsoft.com/office/drawing/2014/main" id="{1842DE41-C7F2-4C24-B530-DFE4921310CC}"/>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6" name="TextBox 38285">
          <a:extLst>
            <a:ext uri="{FF2B5EF4-FFF2-40B4-BE49-F238E27FC236}">
              <a16:creationId xmlns:a16="http://schemas.microsoft.com/office/drawing/2014/main" id="{D2C3D308-4D6A-432E-B9B2-F35B86C95E35}"/>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7" name="TextBox 38286">
          <a:extLst>
            <a:ext uri="{FF2B5EF4-FFF2-40B4-BE49-F238E27FC236}">
              <a16:creationId xmlns:a16="http://schemas.microsoft.com/office/drawing/2014/main" id="{6F407E05-2B7C-431A-B282-4A20CCF9E65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8" name="TextBox 38287">
          <a:extLst>
            <a:ext uri="{FF2B5EF4-FFF2-40B4-BE49-F238E27FC236}">
              <a16:creationId xmlns:a16="http://schemas.microsoft.com/office/drawing/2014/main" id="{89A63B3D-69FF-49B2-A061-951D4817C8F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89" name="TextBox 38288">
          <a:extLst>
            <a:ext uri="{FF2B5EF4-FFF2-40B4-BE49-F238E27FC236}">
              <a16:creationId xmlns:a16="http://schemas.microsoft.com/office/drawing/2014/main" id="{4AD8EA1F-D71C-4690-B1B3-9BA3FF84975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0" name="TextBox 38289">
          <a:extLst>
            <a:ext uri="{FF2B5EF4-FFF2-40B4-BE49-F238E27FC236}">
              <a16:creationId xmlns:a16="http://schemas.microsoft.com/office/drawing/2014/main" id="{015D94E5-C79F-45F8-B05F-62D62F55C36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1" name="TextBox 38290">
          <a:extLst>
            <a:ext uri="{FF2B5EF4-FFF2-40B4-BE49-F238E27FC236}">
              <a16:creationId xmlns:a16="http://schemas.microsoft.com/office/drawing/2014/main" id="{575AF407-A995-4DC6-A8B7-B2B6AD76765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292" name="TextBox 38291">
          <a:extLst>
            <a:ext uri="{FF2B5EF4-FFF2-40B4-BE49-F238E27FC236}">
              <a16:creationId xmlns:a16="http://schemas.microsoft.com/office/drawing/2014/main" id="{7869FB6C-9D01-40BC-B13E-E2CD938AA128}"/>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3" name="TextBox 38292">
          <a:extLst>
            <a:ext uri="{FF2B5EF4-FFF2-40B4-BE49-F238E27FC236}">
              <a16:creationId xmlns:a16="http://schemas.microsoft.com/office/drawing/2014/main" id="{B62E61FD-0164-491C-BCB5-86258991804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4" name="TextBox 38293">
          <a:extLst>
            <a:ext uri="{FF2B5EF4-FFF2-40B4-BE49-F238E27FC236}">
              <a16:creationId xmlns:a16="http://schemas.microsoft.com/office/drawing/2014/main" id="{DD265D45-7FB3-4E47-AEEE-E93CB4C774E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5" name="TextBox 38294">
          <a:extLst>
            <a:ext uri="{FF2B5EF4-FFF2-40B4-BE49-F238E27FC236}">
              <a16:creationId xmlns:a16="http://schemas.microsoft.com/office/drawing/2014/main" id="{A4CA3365-BFDA-4A9F-82B1-887F03D8497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6" name="TextBox 38295">
          <a:extLst>
            <a:ext uri="{FF2B5EF4-FFF2-40B4-BE49-F238E27FC236}">
              <a16:creationId xmlns:a16="http://schemas.microsoft.com/office/drawing/2014/main" id="{A92FA538-AC49-4B4F-92AB-2760C87BD6D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7" name="TextBox 38296">
          <a:extLst>
            <a:ext uri="{FF2B5EF4-FFF2-40B4-BE49-F238E27FC236}">
              <a16:creationId xmlns:a16="http://schemas.microsoft.com/office/drawing/2014/main" id="{E52351DD-FC39-4D78-8D09-95D90685C23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298" name="TextBox 38297">
          <a:extLst>
            <a:ext uri="{FF2B5EF4-FFF2-40B4-BE49-F238E27FC236}">
              <a16:creationId xmlns:a16="http://schemas.microsoft.com/office/drawing/2014/main" id="{E1A57C2E-7AAA-49A5-B200-569F12C4AD3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299" name="TextBox 38298">
          <a:extLst>
            <a:ext uri="{FF2B5EF4-FFF2-40B4-BE49-F238E27FC236}">
              <a16:creationId xmlns:a16="http://schemas.microsoft.com/office/drawing/2014/main" id="{BA0A1069-4026-456C-954C-04AB66AF964D}"/>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0" name="TextBox 38299">
          <a:extLst>
            <a:ext uri="{FF2B5EF4-FFF2-40B4-BE49-F238E27FC236}">
              <a16:creationId xmlns:a16="http://schemas.microsoft.com/office/drawing/2014/main" id="{C8735692-504C-40F4-83CE-5235A5FA0B75}"/>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1" name="TextBox 38300">
          <a:extLst>
            <a:ext uri="{FF2B5EF4-FFF2-40B4-BE49-F238E27FC236}">
              <a16:creationId xmlns:a16="http://schemas.microsoft.com/office/drawing/2014/main" id="{2067E189-06CE-48D9-A7C0-A4354070BB6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2" name="TextBox 38301">
          <a:extLst>
            <a:ext uri="{FF2B5EF4-FFF2-40B4-BE49-F238E27FC236}">
              <a16:creationId xmlns:a16="http://schemas.microsoft.com/office/drawing/2014/main" id="{0169C825-139B-4EB3-8182-039D635FFE8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3" name="TextBox 38302">
          <a:extLst>
            <a:ext uri="{FF2B5EF4-FFF2-40B4-BE49-F238E27FC236}">
              <a16:creationId xmlns:a16="http://schemas.microsoft.com/office/drawing/2014/main" id="{38BF3836-32B8-47B1-95DE-4959BDB3ECE4}"/>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4" name="TextBox 38303">
          <a:extLst>
            <a:ext uri="{FF2B5EF4-FFF2-40B4-BE49-F238E27FC236}">
              <a16:creationId xmlns:a16="http://schemas.microsoft.com/office/drawing/2014/main" id="{0E7C1E02-069A-458D-ABCA-29CE5FF7FCB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5" name="TextBox 38304">
          <a:extLst>
            <a:ext uri="{FF2B5EF4-FFF2-40B4-BE49-F238E27FC236}">
              <a16:creationId xmlns:a16="http://schemas.microsoft.com/office/drawing/2014/main" id="{E9525461-4800-4861-B0ED-58D52EC1BC3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2736"/>
    <xdr:sp macro="" textlink="">
      <xdr:nvSpPr>
        <xdr:cNvPr id="38306" name="TextBox 38305">
          <a:extLst>
            <a:ext uri="{FF2B5EF4-FFF2-40B4-BE49-F238E27FC236}">
              <a16:creationId xmlns:a16="http://schemas.microsoft.com/office/drawing/2014/main" id="{D0485202-F827-45CC-A98E-C45E74542DBF}"/>
            </a:ext>
          </a:extLst>
        </xdr:cNvPr>
        <xdr:cNvSpPr txBox="1"/>
      </xdr:nvSpPr>
      <xdr:spPr>
        <a:xfrm>
          <a:off x="3705225" y="2076450"/>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7" name="TextBox 38306">
          <a:extLst>
            <a:ext uri="{FF2B5EF4-FFF2-40B4-BE49-F238E27FC236}">
              <a16:creationId xmlns:a16="http://schemas.microsoft.com/office/drawing/2014/main" id="{2CBE7ACA-DBEA-4F66-8065-732CB84C8F4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8" name="TextBox 38307">
          <a:extLst>
            <a:ext uri="{FF2B5EF4-FFF2-40B4-BE49-F238E27FC236}">
              <a16:creationId xmlns:a16="http://schemas.microsoft.com/office/drawing/2014/main" id="{A2DBE304-110E-4DDB-B3FF-8293BF91F8B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09" name="TextBox 38308">
          <a:extLst>
            <a:ext uri="{FF2B5EF4-FFF2-40B4-BE49-F238E27FC236}">
              <a16:creationId xmlns:a16="http://schemas.microsoft.com/office/drawing/2014/main" id="{42902E45-2BEF-412E-B3A0-AFCD7B7F47B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0" name="TextBox 38309">
          <a:extLst>
            <a:ext uri="{FF2B5EF4-FFF2-40B4-BE49-F238E27FC236}">
              <a16:creationId xmlns:a16="http://schemas.microsoft.com/office/drawing/2014/main" id="{57BFCF8B-0CDB-431D-BA7B-39A69A116351}"/>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1" name="TextBox 38310">
          <a:extLst>
            <a:ext uri="{FF2B5EF4-FFF2-40B4-BE49-F238E27FC236}">
              <a16:creationId xmlns:a16="http://schemas.microsoft.com/office/drawing/2014/main" id="{C840BC48-C21B-45F5-81A6-96FA9502214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2" name="TextBox 38311">
          <a:extLst>
            <a:ext uri="{FF2B5EF4-FFF2-40B4-BE49-F238E27FC236}">
              <a16:creationId xmlns:a16="http://schemas.microsoft.com/office/drawing/2014/main" id="{B407689C-2D44-4BB6-BD74-4961C8E95FD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3" name="TextBox 38312">
          <a:extLst>
            <a:ext uri="{FF2B5EF4-FFF2-40B4-BE49-F238E27FC236}">
              <a16:creationId xmlns:a16="http://schemas.microsoft.com/office/drawing/2014/main" id="{378F3F10-3821-4A35-924C-7E72CEFFD88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4" name="TextBox 38313">
          <a:extLst>
            <a:ext uri="{FF2B5EF4-FFF2-40B4-BE49-F238E27FC236}">
              <a16:creationId xmlns:a16="http://schemas.microsoft.com/office/drawing/2014/main" id="{D331333A-9C8E-4DE4-AE6E-4EE4E7AFAAF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5" name="TextBox 38314">
          <a:extLst>
            <a:ext uri="{FF2B5EF4-FFF2-40B4-BE49-F238E27FC236}">
              <a16:creationId xmlns:a16="http://schemas.microsoft.com/office/drawing/2014/main" id="{97D4BD98-A05A-4E13-B695-29BECA71EF3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6" name="TextBox 38315">
          <a:extLst>
            <a:ext uri="{FF2B5EF4-FFF2-40B4-BE49-F238E27FC236}">
              <a16:creationId xmlns:a16="http://schemas.microsoft.com/office/drawing/2014/main" id="{7DBE0DEB-82E2-4545-83E8-E4FE5CF942B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7" name="TextBox 38316">
          <a:extLst>
            <a:ext uri="{FF2B5EF4-FFF2-40B4-BE49-F238E27FC236}">
              <a16:creationId xmlns:a16="http://schemas.microsoft.com/office/drawing/2014/main" id="{BCDEAB88-60BC-4F18-9913-3293D4F7E67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18" name="TextBox 38317">
          <a:extLst>
            <a:ext uri="{FF2B5EF4-FFF2-40B4-BE49-F238E27FC236}">
              <a16:creationId xmlns:a16="http://schemas.microsoft.com/office/drawing/2014/main" id="{17F408AC-C382-4C17-935F-9EFB9BEABFD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319" name="TextBox 38318">
          <a:extLst>
            <a:ext uri="{FF2B5EF4-FFF2-40B4-BE49-F238E27FC236}">
              <a16:creationId xmlns:a16="http://schemas.microsoft.com/office/drawing/2014/main" id="{51D8C296-E853-419B-91AF-EC9B92B8BFF3}"/>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320" name="TextBox 38319">
          <a:extLst>
            <a:ext uri="{FF2B5EF4-FFF2-40B4-BE49-F238E27FC236}">
              <a16:creationId xmlns:a16="http://schemas.microsoft.com/office/drawing/2014/main" id="{CA2594BE-3F4A-4A22-94A8-94F37B9AB17A}"/>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21" name="TextBox 38320">
          <a:extLst>
            <a:ext uri="{FF2B5EF4-FFF2-40B4-BE49-F238E27FC236}">
              <a16:creationId xmlns:a16="http://schemas.microsoft.com/office/drawing/2014/main" id="{ED84CF9D-FC04-4161-9B47-AF0D2226E367}"/>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322" name="TextBox 38321">
          <a:extLst>
            <a:ext uri="{FF2B5EF4-FFF2-40B4-BE49-F238E27FC236}">
              <a16:creationId xmlns:a16="http://schemas.microsoft.com/office/drawing/2014/main" id="{D28D398E-08B1-4EB0-9CE8-A08DE722B8D7}"/>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323" name="TextBox 38322">
          <a:extLst>
            <a:ext uri="{FF2B5EF4-FFF2-40B4-BE49-F238E27FC236}">
              <a16:creationId xmlns:a16="http://schemas.microsoft.com/office/drawing/2014/main" id="{2BA77256-6CB6-4CD6-BDE2-135590C8B592}"/>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24" name="TextBox 38323">
          <a:extLst>
            <a:ext uri="{FF2B5EF4-FFF2-40B4-BE49-F238E27FC236}">
              <a16:creationId xmlns:a16="http://schemas.microsoft.com/office/drawing/2014/main" id="{91D320F4-B82D-4CA0-8FDC-8E35D080DA1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25" name="TextBox 38324">
          <a:extLst>
            <a:ext uri="{FF2B5EF4-FFF2-40B4-BE49-F238E27FC236}">
              <a16:creationId xmlns:a16="http://schemas.microsoft.com/office/drawing/2014/main" id="{DC576F52-945D-4138-A3DA-FF1934A96739}"/>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26" name="TextBox 38325">
          <a:extLst>
            <a:ext uri="{FF2B5EF4-FFF2-40B4-BE49-F238E27FC236}">
              <a16:creationId xmlns:a16="http://schemas.microsoft.com/office/drawing/2014/main" id="{C46EA82C-BCD5-466B-AE6A-8AE1C98F667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72119"/>
    <xdr:sp macro="" textlink="">
      <xdr:nvSpPr>
        <xdr:cNvPr id="38327" name="TextBox 38326">
          <a:extLst>
            <a:ext uri="{FF2B5EF4-FFF2-40B4-BE49-F238E27FC236}">
              <a16:creationId xmlns:a16="http://schemas.microsoft.com/office/drawing/2014/main" id="{1B5CEE7B-D14D-4FF0-9200-7E4D3D98251E}"/>
            </a:ext>
          </a:extLst>
        </xdr:cNvPr>
        <xdr:cNvSpPr txBox="1"/>
      </xdr:nvSpPr>
      <xdr:spPr>
        <a:xfrm>
          <a:off x="3705225" y="2076450"/>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28" name="TextBox 38327">
          <a:extLst>
            <a:ext uri="{FF2B5EF4-FFF2-40B4-BE49-F238E27FC236}">
              <a16:creationId xmlns:a16="http://schemas.microsoft.com/office/drawing/2014/main" id="{5274FA7F-795B-433C-85B7-6D693ED47F0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29" name="TextBox 38328">
          <a:extLst>
            <a:ext uri="{FF2B5EF4-FFF2-40B4-BE49-F238E27FC236}">
              <a16:creationId xmlns:a16="http://schemas.microsoft.com/office/drawing/2014/main" id="{1F653F6C-34D3-4AA0-A91D-9DB84C783A48}"/>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0" name="TextBox 38329">
          <a:extLst>
            <a:ext uri="{FF2B5EF4-FFF2-40B4-BE49-F238E27FC236}">
              <a16:creationId xmlns:a16="http://schemas.microsoft.com/office/drawing/2014/main" id="{25866B49-930F-4906-883B-3A618937E68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1" name="TextBox 38330">
          <a:extLst>
            <a:ext uri="{FF2B5EF4-FFF2-40B4-BE49-F238E27FC236}">
              <a16:creationId xmlns:a16="http://schemas.microsoft.com/office/drawing/2014/main" id="{996AFA11-B07B-474C-AE18-C5AA105E2E2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2" name="TextBox 38331">
          <a:extLst>
            <a:ext uri="{FF2B5EF4-FFF2-40B4-BE49-F238E27FC236}">
              <a16:creationId xmlns:a16="http://schemas.microsoft.com/office/drawing/2014/main" id="{823A0F67-E994-41C9-AD43-D93A0C35232C}"/>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3" name="TextBox 38332">
          <a:extLst>
            <a:ext uri="{FF2B5EF4-FFF2-40B4-BE49-F238E27FC236}">
              <a16:creationId xmlns:a16="http://schemas.microsoft.com/office/drawing/2014/main" id="{7C1C9C91-42E0-475C-8082-923958D89DA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4" name="TextBox 38333">
          <a:extLst>
            <a:ext uri="{FF2B5EF4-FFF2-40B4-BE49-F238E27FC236}">
              <a16:creationId xmlns:a16="http://schemas.microsoft.com/office/drawing/2014/main" id="{C6612C31-BFAF-4575-9FD9-7A483E897EE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5" name="TextBox 38334">
          <a:extLst>
            <a:ext uri="{FF2B5EF4-FFF2-40B4-BE49-F238E27FC236}">
              <a16:creationId xmlns:a16="http://schemas.microsoft.com/office/drawing/2014/main" id="{0F2D618E-5756-4591-9EA3-ABDF8DAC3E6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6" name="TextBox 38335">
          <a:extLst>
            <a:ext uri="{FF2B5EF4-FFF2-40B4-BE49-F238E27FC236}">
              <a16:creationId xmlns:a16="http://schemas.microsoft.com/office/drawing/2014/main" id="{AAFAB79E-2E34-46BA-9B05-15A24AA15054}"/>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7" name="TextBox 38336">
          <a:extLst>
            <a:ext uri="{FF2B5EF4-FFF2-40B4-BE49-F238E27FC236}">
              <a16:creationId xmlns:a16="http://schemas.microsoft.com/office/drawing/2014/main" id="{516B4A58-7318-4185-B74E-CC1A4860C55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8" name="TextBox 38337">
          <a:extLst>
            <a:ext uri="{FF2B5EF4-FFF2-40B4-BE49-F238E27FC236}">
              <a16:creationId xmlns:a16="http://schemas.microsoft.com/office/drawing/2014/main" id="{A2CB7499-0498-430E-8797-19E8707F92DF}"/>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39" name="TextBox 38338">
          <a:extLst>
            <a:ext uri="{FF2B5EF4-FFF2-40B4-BE49-F238E27FC236}">
              <a16:creationId xmlns:a16="http://schemas.microsoft.com/office/drawing/2014/main" id="{58C4AED4-384D-4BD1-B7F9-14F0EF35612B}"/>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0" name="TextBox 38339">
          <a:extLst>
            <a:ext uri="{FF2B5EF4-FFF2-40B4-BE49-F238E27FC236}">
              <a16:creationId xmlns:a16="http://schemas.microsoft.com/office/drawing/2014/main" id="{3CCFABA5-49F5-4EAC-B26B-3E3EF6725CD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1" name="TextBox 38340">
          <a:extLst>
            <a:ext uri="{FF2B5EF4-FFF2-40B4-BE49-F238E27FC236}">
              <a16:creationId xmlns:a16="http://schemas.microsoft.com/office/drawing/2014/main" id="{58AC5588-B69B-45F1-A868-2115AA2CD21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2" name="TextBox 38341">
          <a:extLst>
            <a:ext uri="{FF2B5EF4-FFF2-40B4-BE49-F238E27FC236}">
              <a16:creationId xmlns:a16="http://schemas.microsoft.com/office/drawing/2014/main" id="{2F765204-19DF-4FAD-B71A-C4D73F331706}"/>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3" name="TextBox 38342">
          <a:extLst>
            <a:ext uri="{FF2B5EF4-FFF2-40B4-BE49-F238E27FC236}">
              <a16:creationId xmlns:a16="http://schemas.microsoft.com/office/drawing/2014/main" id="{300C49F6-6452-4989-878E-0513BC2D31CD}"/>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4" name="TextBox 38343">
          <a:extLst>
            <a:ext uri="{FF2B5EF4-FFF2-40B4-BE49-F238E27FC236}">
              <a16:creationId xmlns:a16="http://schemas.microsoft.com/office/drawing/2014/main" id="{65D87CDD-52B9-4FFC-9631-D688B9C5283A}"/>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5" name="TextBox 38344">
          <a:extLst>
            <a:ext uri="{FF2B5EF4-FFF2-40B4-BE49-F238E27FC236}">
              <a16:creationId xmlns:a16="http://schemas.microsoft.com/office/drawing/2014/main" id="{BA6B9CC3-DE6A-4EE4-B295-2948C47C37C2}"/>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6" name="TextBox 38345">
          <a:extLst>
            <a:ext uri="{FF2B5EF4-FFF2-40B4-BE49-F238E27FC236}">
              <a16:creationId xmlns:a16="http://schemas.microsoft.com/office/drawing/2014/main" id="{8A2E2FA6-824F-454C-814C-8CDE62F1D6CE}"/>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7" name="TextBox 38346">
          <a:extLst>
            <a:ext uri="{FF2B5EF4-FFF2-40B4-BE49-F238E27FC236}">
              <a16:creationId xmlns:a16="http://schemas.microsoft.com/office/drawing/2014/main" id="{9B7F7B3D-7960-400D-B288-B0B995C9C560}"/>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73</xdr:row>
      <xdr:rowOff>0</xdr:rowOff>
    </xdr:from>
    <xdr:ext cx="184731" cy="264560"/>
    <xdr:sp macro="" textlink="">
      <xdr:nvSpPr>
        <xdr:cNvPr id="38348" name="TextBox 38347">
          <a:extLst>
            <a:ext uri="{FF2B5EF4-FFF2-40B4-BE49-F238E27FC236}">
              <a16:creationId xmlns:a16="http://schemas.microsoft.com/office/drawing/2014/main" id="{53BE7C9E-8C26-479E-B6EA-FFD3C93094D3}"/>
            </a:ext>
          </a:extLst>
        </xdr:cNvPr>
        <xdr:cNvSpPr txBox="1"/>
      </xdr:nvSpPr>
      <xdr:spPr>
        <a:xfrm>
          <a:off x="3705225" y="207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2688590</xdr:colOff>
      <xdr:row>29</xdr:row>
      <xdr:rowOff>701040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81225" y="10020300"/>
          <a:ext cx="2688590" cy="701040"/>
        </a:xfrm>
        <a:prstGeom prst="rect">
          <a:avLst/>
        </a:prstGeom>
        <a:noFill/>
      </xdr:spPr>
    </xdr:pic>
    <xdr:clientData/>
  </xdr:twoCellAnchor>
  <xdr:twoCellAnchor editAs="oneCell">
    <xdr:from>
      <xdr:col>2</xdr:col>
      <xdr:colOff>2762250</xdr:colOff>
      <xdr:row>50</xdr:row>
      <xdr:rowOff>9525</xdr:rowOff>
    </xdr:from>
    <xdr:to>
      <xdr:col>2</xdr:col>
      <xdr:colOff>4667250</xdr:colOff>
      <xdr:row>55</xdr:row>
      <xdr:rowOff>28956</xdr:rowOff>
    </xdr:to>
    <xdr:pic>
      <xdr:nvPicPr>
        <xdr:cNvPr id="3" name="Picture 2">
          <a:extLst>
            <a:ext uri="{FF2B5EF4-FFF2-40B4-BE49-F238E27FC236}">
              <a16:creationId xmlns:a16="http://schemas.microsoft.com/office/drawing/2014/main" id="{7B523D6C-A78B-4679-99B5-56C8E44952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43475" y="16878300"/>
          <a:ext cx="1905000" cy="829056"/>
        </a:xfrm>
        <a:prstGeom prst="rect">
          <a:avLst/>
        </a:prstGeom>
      </xdr:spPr>
    </xdr:pic>
    <xdr:clientData/>
  </xdr:twoCellAnchor>
  <xdr:twoCellAnchor editAs="oneCell">
    <xdr:from>
      <xdr:col>2</xdr:col>
      <xdr:colOff>371475</xdr:colOff>
      <xdr:row>45</xdr:row>
      <xdr:rowOff>161925</xdr:rowOff>
    </xdr:from>
    <xdr:to>
      <xdr:col>2</xdr:col>
      <xdr:colOff>2355723</xdr:colOff>
      <xdr:row>49</xdr:row>
      <xdr:rowOff>76581</xdr:rowOff>
    </xdr:to>
    <xdr:pic>
      <xdr:nvPicPr>
        <xdr:cNvPr id="4" name="Picture 3">
          <a:extLst>
            <a:ext uri="{FF2B5EF4-FFF2-40B4-BE49-F238E27FC236}">
              <a16:creationId xmlns:a16="http://schemas.microsoft.com/office/drawing/2014/main" id="{1BC818DA-3479-4153-AE20-00F72772FD1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52700" y="14925675"/>
          <a:ext cx="1984248" cy="829056"/>
        </a:xfrm>
        <a:prstGeom prst="rect">
          <a:avLst/>
        </a:prstGeom>
      </xdr:spPr>
    </xdr:pic>
    <xdr:clientData/>
  </xdr:twoCellAnchor>
  <xdr:twoCellAnchor editAs="oneCell">
    <xdr:from>
      <xdr:col>2</xdr:col>
      <xdr:colOff>2705100</xdr:colOff>
      <xdr:row>46</xdr:row>
      <xdr:rowOff>38100</xdr:rowOff>
    </xdr:from>
    <xdr:to>
      <xdr:col>2</xdr:col>
      <xdr:colOff>4402836</xdr:colOff>
      <xdr:row>50</xdr:row>
      <xdr:rowOff>133731</xdr:rowOff>
    </xdr:to>
    <xdr:pic>
      <xdr:nvPicPr>
        <xdr:cNvPr id="5" name="Picture 4">
          <a:extLst>
            <a:ext uri="{FF2B5EF4-FFF2-40B4-BE49-F238E27FC236}">
              <a16:creationId xmlns:a16="http://schemas.microsoft.com/office/drawing/2014/main" id="{7ECAC334-7B94-4F06-B795-69937BEA73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86325" y="14992350"/>
          <a:ext cx="1697736" cy="8290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11"/>
  <dimension ref="A1:G961"/>
  <sheetViews>
    <sheetView tabSelected="1" view="pageLayout" topLeftCell="A745" zoomScale="115" zoomScaleNormal="100" zoomScaleSheetLayoutView="100" zoomScalePageLayoutView="115" workbookViewId="0">
      <selection activeCell="B603" sqref="B603"/>
    </sheetView>
  </sheetViews>
  <sheetFormatPr defaultRowHeight="12"/>
  <cols>
    <col min="1" max="1" width="7.5703125" style="1" customWidth="1"/>
    <col min="2" max="2" width="42" style="18" customWidth="1"/>
    <col min="3" max="3" width="4.42578125" style="55" customWidth="1"/>
    <col min="4" max="4" width="11" style="56" customWidth="1"/>
    <col min="5" max="5" width="12.7109375" style="79" customWidth="1"/>
    <col min="6" max="6" width="13" style="69" customWidth="1"/>
    <col min="7" max="7" width="0" style="7" hidden="1" customWidth="1"/>
    <col min="8" max="8" width="9.140625" style="6"/>
    <col min="9" max="9" width="53" style="6" customWidth="1"/>
    <col min="10" max="16384" width="9.140625" style="6"/>
  </cols>
  <sheetData>
    <row r="1" spans="1:7">
      <c r="B1" s="19" t="s">
        <v>0</v>
      </c>
      <c r="E1" s="56"/>
      <c r="F1" s="57" t="str">
        <f>IF(E1,E1*D1," ")</f>
        <v xml:space="preserve"> </v>
      </c>
    </row>
    <row r="2" spans="1:7">
      <c r="A2" s="3"/>
      <c r="B2" s="19"/>
      <c r="D2" s="58"/>
      <c r="E2" s="58"/>
      <c r="F2" s="59"/>
    </row>
    <row r="3" spans="1:7" ht="12.75">
      <c r="A3" s="2" t="s">
        <v>7</v>
      </c>
      <c r="B3" s="118" t="s">
        <v>577</v>
      </c>
      <c r="C3" s="122"/>
      <c r="D3" s="122"/>
      <c r="E3" s="63"/>
      <c r="F3" s="111"/>
    </row>
    <row r="4" spans="1:7">
      <c r="A4" s="1" t="s">
        <v>533</v>
      </c>
      <c r="B4" s="18" t="s">
        <v>20</v>
      </c>
      <c r="D4" s="58"/>
      <c r="E4" s="58"/>
      <c r="F4" s="112">
        <f>F72</f>
        <v>0</v>
      </c>
    </row>
    <row r="5" spans="1:7">
      <c r="A5" s="1" t="s">
        <v>8</v>
      </c>
      <c r="B5" s="18" t="s">
        <v>107</v>
      </c>
      <c r="D5" s="59"/>
      <c r="E5" s="58"/>
      <c r="F5" s="59">
        <f>F99</f>
        <v>0</v>
      </c>
    </row>
    <row r="6" spans="1:7">
      <c r="A6" s="1" t="s">
        <v>9</v>
      </c>
      <c r="B6" s="18" t="s">
        <v>121</v>
      </c>
      <c r="D6" s="59"/>
      <c r="E6" s="58"/>
      <c r="F6" s="59">
        <f>F117</f>
        <v>0</v>
      </c>
      <c r="G6" s="6"/>
    </row>
    <row r="7" spans="1:7">
      <c r="A7" s="1" t="s">
        <v>31</v>
      </c>
      <c r="B7" s="18" t="s">
        <v>131</v>
      </c>
      <c r="D7" s="59"/>
      <c r="E7" s="58"/>
      <c r="F7" s="59">
        <f>F151</f>
        <v>0</v>
      </c>
      <c r="G7" s="6"/>
    </row>
    <row r="8" spans="1:7">
      <c r="A8" s="1" t="s">
        <v>181</v>
      </c>
      <c r="B8" s="18" t="s">
        <v>182</v>
      </c>
      <c r="D8" s="59"/>
      <c r="E8" s="58"/>
      <c r="F8" s="59">
        <f>F220</f>
        <v>0</v>
      </c>
      <c r="G8" s="6"/>
    </row>
    <row r="9" spans="1:7">
      <c r="A9" s="1" t="s">
        <v>202</v>
      </c>
      <c r="B9" s="18" t="s">
        <v>203</v>
      </c>
      <c r="D9" s="59"/>
      <c r="E9" s="58"/>
      <c r="F9" s="59">
        <f>F316</f>
        <v>0</v>
      </c>
      <c r="G9" s="6"/>
    </row>
    <row r="10" spans="1:7">
      <c r="A10" s="1" t="s">
        <v>534</v>
      </c>
      <c r="B10" s="18" t="s">
        <v>532</v>
      </c>
      <c r="D10" s="59"/>
      <c r="E10" s="58"/>
      <c r="F10" s="59">
        <f>F380</f>
        <v>0</v>
      </c>
      <c r="G10" s="6"/>
    </row>
    <row r="11" spans="1:7">
      <c r="A11" s="1" t="s">
        <v>270</v>
      </c>
      <c r="B11" s="18" t="s">
        <v>271</v>
      </c>
      <c r="D11" s="59"/>
      <c r="E11" s="58"/>
      <c r="F11" s="59">
        <f>F422</f>
        <v>0</v>
      </c>
      <c r="G11" s="6"/>
    </row>
    <row r="12" spans="1:7">
      <c r="A12" s="1" t="s">
        <v>292</v>
      </c>
      <c r="B12" s="18" t="s">
        <v>293</v>
      </c>
      <c r="D12" s="59"/>
      <c r="E12" s="58"/>
      <c r="F12" s="59">
        <f>F472</f>
        <v>0</v>
      </c>
      <c r="G12" s="6"/>
    </row>
    <row r="13" spans="1:7">
      <c r="A13" s="1" t="s">
        <v>333</v>
      </c>
      <c r="B13" s="18" t="s">
        <v>334</v>
      </c>
      <c r="D13" s="59"/>
      <c r="E13" s="58"/>
      <c r="F13" s="59">
        <f>F498</f>
        <v>0</v>
      </c>
      <c r="G13" s="6"/>
    </row>
    <row r="14" spans="1:7">
      <c r="A14" s="1" t="s">
        <v>374</v>
      </c>
      <c r="B14" s="18" t="s">
        <v>12</v>
      </c>
      <c r="D14" s="59"/>
      <c r="E14" s="58"/>
      <c r="F14" s="59">
        <f>F510</f>
        <v>0</v>
      </c>
      <c r="G14" s="6"/>
    </row>
    <row r="15" spans="1:7">
      <c r="A15" s="1" t="s">
        <v>393</v>
      </c>
      <c r="B15" s="18" t="s">
        <v>11</v>
      </c>
      <c r="D15" s="59"/>
      <c r="E15" s="58"/>
      <c r="F15" s="59">
        <f>F524</f>
        <v>0</v>
      </c>
      <c r="G15" s="6"/>
    </row>
    <row r="16" spans="1:7">
      <c r="A16" s="1" t="s">
        <v>535</v>
      </c>
      <c r="B16" s="18" t="s">
        <v>19</v>
      </c>
      <c r="D16" s="59"/>
      <c r="E16" s="58"/>
      <c r="F16" s="113">
        <f>F543</f>
        <v>0</v>
      </c>
      <c r="G16" s="6"/>
    </row>
    <row r="17" spans="1:7">
      <c r="A17" s="2"/>
      <c r="B17" s="94" t="s">
        <v>536</v>
      </c>
      <c r="C17" s="62"/>
      <c r="D17" s="91"/>
      <c r="E17" s="110"/>
      <c r="F17" s="64">
        <f>SUM(F4:F16)</f>
        <v>0</v>
      </c>
      <c r="G17" s="6"/>
    </row>
    <row r="18" spans="1:7">
      <c r="C18" s="61"/>
      <c r="D18" s="59"/>
      <c r="E18" s="58"/>
      <c r="F18" s="59"/>
      <c r="G18" s="6"/>
    </row>
    <row r="19" spans="1:7">
      <c r="A19" s="2" t="s">
        <v>10</v>
      </c>
      <c r="B19" s="94" t="s">
        <v>348</v>
      </c>
      <c r="C19" s="62"/>
      <c r="D19" s="91"/>
      <c r="E19" s="110"/>
      <c r="F19" s="64">
        <f>F638</f>
        <v>0</v>
      </c>
      <c r="G19" s="6"/>
    </row>
    <row r="20" spans="1:7">
      <c r="C20" s="61"/>
      <c r="D20" s="59"/>
      <c r="E20" s="58"/>
      <c r="F20" s="59"/>
      <c r="G20" s="6"/>
    </row>
    <row r="21" spans="1:7">
      <c r="A21" s="2" t="s">
        <v>438</v>
      </c>
      <c r="B21" s="94" t="s">
        <v>439</v>
      </c>
      <c r="C21" s="62"/>
      <c r="D21" s="91"/>
      <c r="E21" s="110"/>
      <c r="F21" s="74"/>
      <c r="G21" s="6"/>
    </row>
    <row r="22" spans="1:7">
      <c r="A22" s="1" t="s">
        <v>442</v>
      </c>
      <c r="B22" s="18" t="s">
        <v>107</v>
      </c>
      <c r="D22" s="59"/>
      <c r="E22" s="58"/>
      <c r="F22" s="59">
        <f>F665</f>
        <v>0</v>
      </c>
      <c r="G22" s="6"/>
    </row>
    <row r="23" spans="1:7">
      <c r="A23" s="1" t="s">
        <v>451</v>
      </c>
      <c r="B23" s="18" t="s">
        <v>452</v>
      </c>
      <c r="D23" s="59"/>
      <c r="E23" s="58"/>
      <c r="F23" s="59">
        <f>F713</f>
        <v>0</v>
      </c>
      <c r="G23" s="6"/>
    </row>
    <row r="24" spans="1:7">
      <c r="A24" s="1" t="s">
        <v>465</v>
      </c>
      <c r="B24" s="18" t="s">
        <v>203</v>
      </c>
      <c r="D24" s="59"/>
      <c r="E24" s="58"/>
      <c r="F24" s="59">
        <f>F753</f>
        <v>0</v>
      </c>
      <c r="G24" s="6"/>
    </row>
    <row r="25" spans="1:7">
      <c r="A25" s="1" t="s">
        <v>531</v>
      </c>
      <c r="B25" s="18" t="s">
        <v>532</v>
      </c>
      <c r="D25" s="59"/>
      <c r="E25" s="58"/>
      <c r="F25" s="59">
        <f>F791</f>
        <v>0</v>
      </c>
      <c r="G25" s="6"/>
    </row>
    <row r="26" spans="1:7" ht="15.75" customHeight="1">
      <c r="A26" s="1" t="s">
        <v>487</v>
      </c>
      <c r="B26" s="18" t="s">
        <v>271</v>
      </c>
      <c r="D26" s="59"/>
      <c r="E26" s="58"/>
      <c r="F26" s="59">
        <f>F829</f>
        <v>0</v>
      </c>
      <c r="G26" s="6"/>
    </row>
    <row r="27" spans="1:7" ht="15.75" customHeight="1">
      <c r="A27" s="1" t="s">
        <v>491</v>
      </c>
      <c r="B27" s="18" t="s">
        <v>293</v>
      </c>
      <c r="D27" s="59"/>
      <c r="E27" s="58"/>
      <c r="F27" s="59">
        <f>F847</f>
        <v>0</v>
      </c>
      <c r="G27" s="6"/>
    </row>
    <row r="28" spans="1:7">
      <c r="A28" s="1" t="s">
        <v>496</v>
      </c>
      <c r="B28" s="18" t="s">
        <v>12</v>
      </c>
      <c r="D28" s="59"/>
      <c r="E28" s="58"/>
      <c r="F28" s="59">
        <f>F869</f>
        <v>0</v>
      </c>
      <c r="G28" s="6"/>
    </row>
    <row r="29" spans="1:7">
      <c r="A29" s="1" t="s">
        <v>499</v>
      </c>
      <c r="B29" s="116" t="s">
        <v>11</v>
      </c>
      <c r="C29" s="117"/>
      <c r="D29" s="117"/>
      <c r="E29" s="58"/>
      <c r="F29" s="59">
        <f>F883</f>
        <v>0</v>
      </c>
      <c r="G29" s="6"/>
    </row>
    <row r="30" spans="1:7">
      <c r="A30" s="1" t="s">
        <v>502</v>
      </c>
      <c r="B30" s="18" t="s">
        <v>19</v>
      </c>
      <c r="D30" s="59"/>
      <c r="E30" s="58"/>
      <c r="F30" s="59">
        <f>F898</f>
        <v>0</v>
      </c>
      <c r="G30" s="6"/>
    </row>
    <row r="31" spans="1:7" ht="15" customHeight="1">
      <c r="A31" s="2"/>
      <c r="B31" s="94" t="s">
        <v>537</v>
      </c>
      <c r="C31" s="62"/>
      <c r="D31" s="91"/>
      <c r="E31" s="110"/>
      <c r="F31" s="64">
        <f>SUM(F22:F30)</f>
        <v>0</v>
      </c>
      <c r="G31" s="6"/>
    </row>
    <row r="32" spans="1:7">
      <c r="B32" s="19"/>
      <c r="C32" s="61"/>
      <c r="D32" s="59"/>
      <c r="E32" s="58"/>
      <c r="F32" s="60"/>
      <c r="G32" s="6"/>
    </row>
    <row r="33" spans="1:7">
      <c r="A33" s="4"/>
      <c r="B33" s="94" t="s">
        <v>538</v>
      </c>
      <c r="C33" s="62"/>
      <c r="D33" s="114"/>
      <c r="E33" s="63"/>
      <c r="F33" s="64">
        <f>F17+F19+F31</f>
        <v>0</v>
      </c>
      <c r="G33" s="6"/>
    </row>
    <row r="34" spans="1:7">
      <c r="A34" s="4"/>
      <c r="B34" s="115" t="s">
        <v>539</v>
      </c>
      <c r="C34" s="71"/>
      <c r="D34" s="114"/>
      <c r="E34" s="63"/>
      <c r="F34" s="111">
        <f>F33*0.25</f>
        <v>0</v>
      </c>
      <c r="G34" s="6"/>
    </row>
    <row r="35" spans="1:7" ht="15" customHeight="1">
      <c r="A35" s="2"/>
      <c r="B35" s="118" t="s">
        <v>540</v>
      </c>
      <c r="C35" s="119"/>
      <c r="D35" s="119"/>
      <c r="E35" s="63"/>
      <c r="F35" s="64">
        <f>F33*1.25</f>
        <v>0</v>
      </c>
      <c r="G35" s="6"/>
    </row>
    <row r="36" spans="1:7" ht="12.75" customHeight="1">
      <c r="C36" s="61"/>
      <c r="D36" s="59"/>
      <c r="E36" s="58"/>
      <c r="F36" s="59"/>
      <c r="G36" s="6"/>
    </row>
    <row r="37" spans="1:7" ht="13.5" customHeight="1">
      <c r="C37" s="61"/>
      <c r="D37" s="59"/>
      <c r="E37" s="58"/>
      <c r="F37" s="59"/>
      <c r="G37" s="6"/>
    </row>
    <row r="38" spans="1:7" ht="13.5" customHeight="1">
      <c r="C38" s="61"/>
      <c r="D38" s="59"/>
      <c r="E38" s="58"/>
      <c r="F38" s="59"/>
      <c r="G38" s="6"/>
    </row>
    <row r="39" spans="1:7" ht="13.5" customHeight="1">
      <c r="C39" s="61"/>
      <c r="D39" s="59"/>
      <c r="E39" s="58"/>
      <c r="F39" s="59"/>
      <c r="G39" s="6"/>
    </row>
    <row r="40" spans="1:7">
      <c r="B40" s="19"/>
      <c r="C40" s="61"/>
      <c r="D40" s="59"/>
      <c r="E40" s="58"/>
      <c r="F40" s="60"/>
      <c r="G40" s="6"/>
    </row>
    <row r="41" spans="1:7">
      <c r="B41" s="19"/>
      <c r="C41" s="61"/>
      <c r="D41" s="59"/>
      <c r="E41" s="56"/>
      <c r="F41" s="60"/>
      <c r="G41" s="6"/>
    </row>
    <row r="42" spans="1:7" ht="219.75" customHeight="1">
      <c r="B42" s="19"/>
      <c r="C42" s="61"/>
      <c r="D42" s="59"/>
      <c r="E42" s="58"/>
      <c r="F42" s="60"/>
      <c r="G42" s="6"/>
    </row>
    <row r="43" spans="1:7">
      <c r="A43" s="5"/>
      <c r="B43" s="95"/>
      <c r="C43" s="65"/>
      <c r="D43" s="66"/>
      <c r="E43" s="67"/>
      <c r="F43" s="68"/>
      <c r="G43" s="6"/>
    </row>
    <row r="44" spans="1:7" ht="15.75" customHeight="1">
      <c r="B44" s="19" t="s">
        <v>4</v>
      </c>
      <c r="C44" s="61"/>
      <c r="D44" s="57"/>
      <c r="E44" s="69"/>
      <c r="G44" s="6"/>
    </row>
    <row r="45" spans="1:7" ht="93" customHeight="1">
      <c r="B45" s="96" t="s">
        <v>3</v>
      </c>
      <c r="C45" s="61"/>
      <c r="D45" s="57"/>
      <c r="E45" s="69"/>
      <c r="G45" s="6"/>
    </row>
    <row r="46" spans="1:7" ht="13.5" customHeight="1">
      <c r="A46" s="2" t="s">
        <v>7</v>
      </c>
      <c r="B46" s="120" t="s">
        <v>401</v>
      </c>
      <c r="C46" s="121"/>
      <c r="D46" s="121"/>
      <c r="E46" s="92"/>
      <c r="F46" s="77"/>
      <c r="G46" s="6"/>
    </row>
    <row r="47" spans="1:7" ht="13.5" customHeight="1">
      <c r="A47" s="3"/>
      <c r="B47" s="97"/>
      <c r="C47" s="61"/>
      <c r="D47" s="59"/>
      <c r="E47" s="70"/>
      <c r="G47" s="6"/>
    </row>
    <row r="48" spans="1:7" ht="13.5" customHeight="1">
      <c r="A48" s="8" t="s">
        <v>102</v>
      </c>
      <c r="B48" s="94" t="s">
        <v>20</v>
      </c>
      <c r="C48" s="71"/>
      <c r="D48" s="71"/>
      <c r="E48" s="72"/>
      <c r="F48" s="73"/>
      <c r="G48" s="6"/>
    </row>
    <row r="49" spans="1:7" ht="13.5" customHeight="1">
      <c r="A49" s="9"/>
      <c r="B49" s="19"/>
      <c r="D49" s="55"/>
      <c r="E49" s="70"/>
      <c r="F49" s="59"/>
      <c r="G49" s="6"/>
    </row>
    <row r="50" spans="1:7" ht="21" customHeight="1">
      <c r="A50" s="53" t="s">
        <v>25</v>
      </c>
      <c r="B50" s="98" t="s">
        <v>87</v>
      </c>
      <c r="D50" s="55"/>
      <c r="E50" s="70"/>
      <c r="F50" s="59"/>
      <c r="G50" s="6"/>
    </row>
    <row r="51" spans="1:7" ht="13.5" customHeight="1">
      <c r="A51" s="9"/>
      <c r="B51" s="98" t="s">
        <v>88</v>
      </c>
      <c r="D51" s="55"/>
      <c r="E51" s="70"/>
      <c r="F51" s="59"/>
      <c r="G51" s="6"/>
    </row>
    <row r="52" spans="1:7" ht="13.5" customHeight="1">
      <c r="A52" s="9"/>
      <c r="B52" s="99" t="s">
        <v>89</v>
      </c>
      <c r="D52" s="55"/>
      <c r="E52" s="70"/>
      <c r="F52" s="59"/>
      <c r="G52" s="6"/>
    </row>
    <row r="53" spans="1:7" ht="13.5" customHeight="1">
      <c r="A53" s="9"/>
      <c r="B53" s="99" t="s">
        <v>90</v>
      </c>
      <c r="D53" s="55"/>
      <c r="E53" s="70"/>
      <c r="F53" s="59"/>
      <c r="G53" s="6"/>
    </row>
    <row r="54" spans="1:7" ht="13.5" customHeight="1">
      <c r="A54" s="9"/>
      <c r="B54" s="99" t="s">
        <v>91</v>
      </c>
      <c r="D54" s="55"/>
      <c r="E54" s="70"/>
      <c r="F54" s="59"/>
      <c r="G54" s="6"/>
    </row>
    <row r="55" spans="1:7" ht="13.5" customHeight="1">
      <c r="A55" s="9"/>
      <c r="B55" s="99" t="s">
        <v>92</v>
      </c>
      <c r="D55" s="55"/>
      <c r="E55" s="70"/>
      <c r="F55" s="59"/>
      <c r="G55" s="6"/>
    </row>
    <row r="56" spans="1:7" ht="13.5" customHeight="1">
      <c r="A56" s="9"/>
      <c r="B56" s="99" t="s">
        <v>93</v>
      </c>
      <c r="D56" s="55"/>
      <c r="E56" s="70"/>
      <c r="F56" s="59"/>
      <c r="G56" s="6"/>
    </row>
    <row r="57" spans="1:7" ht="13.5" customHeight="1">
      <c r="A57" s="9"/>
      <c r="B57" s="99" t="s">
        <v>94</v>
      </c>
      <c r="D57" s="55"/>
      <c r="E57" s="70"/>
      <c r="F57" s="59"/>
      <c r="G57" s="6"/>
    </row>
    <row r="58" spans="1:7" ht="13.5" customHeight="1">
      <c r="A58" s="9"/>
      <c r="B58" s="99" t="s">
        <v>95</v>
      </c>
      <c r="D58" s="55"/>
      <c r="E58" s="70"/>
      <c r="F58" s="59"/>
      <c r="G58" s="6"/>
    </row>
    <row r="59" spans="1:7" ht="13.5" customHeight="1">
      <c r="A59" s="9"/>
      <c r="B59" s="100" t="s">
        <v>96</v>
      </c>
      <c r="D59" s="55"/>
      <c r="E59" s="70"/>
      <c r="F59" s="59"/>
      <c r="G59" s="6"/>
    </row>
    <row r="60" spans="1:7" ht="13.5" customHeight="1">
      <c r="A60" s="9"/>
      <c r="B60" s="99" t="s">
        <v>97</v>
      </c>
      <c r="D60" s="55"/>
      <c r="E60" s="70"/>
      <c r="F60" s="59"/>
      <c r="G60" s="6"/>
    </row>
    <row r="61" spans="1:7" ht="13.5" customHeight="1">
      <c r="A61" s="9"/>
      <c r="B61" s="99" t="s">
        <v>98</v>
      </c>
      <c r="D61" s="55"/>
      <c r="E61" s="70"/>
      <c r="F61" s="59"/>
      <c r="G61" s="6"/>
    </row>
    <row r="62" spans="1:7" ht="13.5" customHeight="1">
      <c r="A62" s="9"/>
      <c r="B62" s="99" t="s">
        <v>99</v>
      </c>
      <c r="D62" s="55"/>
      <c r="E62" s="70"/>
      <c r="F62" s="59"/>
      <c r="G62" s="6"/>
    </row>
    <row r="63" spans="1:7" ht="13.5" customHeight="1">
      <c r="A63" s="9"/>
      <c r="B63" s="99" t="s">
        <v>100</v>
      </c>
      <c r="D63" s="55"/>
      <c r="E63" s="70"/>
      <c r="F63" s="59"/>
      <c r="G63" s="6"/>
    </row>
    <row r="64" spans="1:7" ht="13.5" customHeight="1">
      <c r="A64" s="9"/>
      <c r="B64" s="101" t="s">
        <v>101</v>
      </c>
      <c r="D64" s="55"/>
      <c r="E64" s="70"/>
      <c r="F64" s="59"/>
      <c r="G64" s="6"/>
    </row>
    <row r="65" spans="1:7" ht="13.5" customHeight="1">
      <c r="A65" s="9"/>
      <c r="B65" s="19"/>
      <c r="C65" s="55" t="s">
        <v>37</v>
      </c>
      <c r="D65" s="55">
        <v>1</v>
      </c>
      <c r="E65" s="70"/>
      <c r="F65" s="59">
        <f>D65*E65</f>
        <v>0</v>
      </c>
      <c r="G65" s="6"/>
    </row>
    <row r="66" spans="1:7" ht="13.5" customHeight="1">
      <c r="A66" s="9"/>
      <c r="B66" s="19"/>
      <c r="D66" s="55"/>
      <c r="E66" s="70"/>
      <c r="F66" s="59"/>
      <c r="G66" s="6"/>
    </row>
    <row r="67" spans="1:7" ht="28.5" customHeight="1">
      <c r="A67" s="53" t="s">
        <v>26</v>
      </c>
      <c r="B67" s="98" t="s">
        <v>103</v>
      </c>
      <c r="C67" s="87"/>
      <c r="D67" s="55"/>
      <c r="E67" s="70"/>
      <c r="F67" s="59"/>
      <c r="G67" s="6"/>
    </row>
    <row r="68" spans="1:7" ht="26.25" customHeight="1">
      <c r="A68" s="9"/>
      <c r="B68" s="98" t="s">
        <v>104</v>
      </c>
      <c r="C68" s="87"/>
      <c r="D68" s="55"/>
      <c r="E68" s="70"/>
      <c r="F68" s="59"/>
      <c r="G68" s="6"/>
    </row>
    <row r="69" spans="1:7" ht="13.5" customHeight="1">
      <c r="A69" s="9"/>
      <c r="B69" s="98" t="s">
        <v>105</v>
      </c>
      <c r="C69" s="78"/>
      <c r="D69" s="55"/>
      <c r="E69" s="70"/>
      <c r="F69" s="59"/>
      <c r="G69" s="6"/>
    </row>
    <row r="70" spans="1:7" ht="13.5" customHeight="1">
      <c r="A70" s="9"/>
      <c r="C70" s="78" t="s">
        <v>1</v>
      </c>
      <c r="D70" s="55">
        <v>65</v>
      </c>
      <c r="E70" s="70"/>
      <c r="F70" s="59">
        <f>D70*E70</f>
        <v>0</v>
      </c>
      <c r="G70" s="6"/>
    </row>
    <row r="71" spans="1:7" ht="13.5" customHeight="1">
      <c r="A71" s="9"/>
      <c r="B71" s="19"/>
      <c r="D71" s="55"/>
      <c r="E71" s="70"/>
      <c r="F71" s="59"/>
      <c r="G71" s="6"/>
    </row>
    <row r="72" spans="1:7" ht="13.5" customHeight="1">
      <c r="A72" s="8"/>
      <c r="B72" s="94" t="s">
        <v>106</v>
      </c>
      <c r="C72" s="71"/>
      <c r="D72" s="71"/>
      <c r="E72" s="72"/>
      <c r="F72" s="74">
        <f>SUM(F65:F70)</f>
        <v>0</v>
      </c>
      <c r="G72" s="6"/>
    </row>
    <row r="73" spans="1:7" ht="13.5" customHeight="1">
      <c r="A73" s="9"/>
      <c r="B73" s="19"/>
      <c r="D73" s="55"/>
      <c r="E73" s="70"/>
      <c r="F73" s="60"/>
      <c r="G73" s="6"/>
    </row>
    <row r="74" spans="1:7">
      <c r="A74" s="2" t="s">
        <v>8</v>
      </c>
      <c r="B74" s="94" t="s">
        <v>107</v>
      </c>
      <c r="C74" s="62"/>
      <c r="D74" s="75"/>
      <c r="E74" s="76"/>
      <c r="F74" s="77"/>
      <c r="G74" s="6"/>
    </row>
    <row r="75" spans="1:7">
      <c r="D75" s="78"/>
      <c r="G75" s="6"/>
    </row>
    <row r="76" spans="1:7" ht="38.25" customHeight="1">
      <c r="A76" s="1" t="s">
        <v>27</v>
      </c>
      <c r="B76" s="98" t="s">
        <v>108</v>
      </c>
      <c r="D76" s="78"/>
      <c r="G76" s="6"/>
    </row>
    <row r="77" spans="1:7" ht="48">
      <c r="B77" s="98" t="s">
        <v>109</v>
      </c>
      <c r="D77" s="78"/>
      <c r="G77" s="6"/>
    </row>
    <row r="78" spans="1:7" ht="36">
      <c r="B78" s="98" t="s">
        <v>110</v>
      </c>
      <c r="D78" s="78"/>
      <c r="G78" s="6"/>
    </row>
    <row r="79" spans="1:7" ht="24">
      <c r="B79" s="98" t="s">
        <v>111</v>
      </c>
      <c r="D79" s="78"/>
      <c r="G79" s="6"/>
    </row>
    <row r="80" spans="1:7" ht="36">
      <c r="B80" s="18" t="s">
        <v>112</v>
      </c>
      <c r="D80" s="78"/>
      <c r="G80" s="6"/>
    </row>
    <row r="81" spans="1:7" ht="24">
      <c r="B81" s="98" t="s">
        <v>113</v>
      </c>
      <c r="D81" s="78"/>
      <c r="G81" s="6"/>
    </row>
    <row r="82" spans="1:7" ht="36">
      <c r="B82" s="98" t="s">
        <v>114</v>
      </c>
      <c r="D82" s="78"/>
      <c r="G82" s="6"/>
    </row>
    <row r="83" spans="1:7" ht="24">
      <c r="B83" s="98" t="s">
        <v>119</v>
      </c>
      <c r="D83" s="78"/>
      <c r="G83" s="6"/>
    </row>
    <row r="84" spans="1:7">
      <c r="A84" s="54" t="s">
        <v>148</v>
      </c>
      <c r="B84" s="18" t="s">
        <v>444</v>
      </c>
      <c r="C84" s="55" t="s">
        <v>1</v>
      </c>
      <c r="D84" s="78">
        <v>15</v>
      </c>
      <c r="F84" s="69">
        <f>D84*E84</f>
        <v>0</v>
      </c>
      <c r="G84" s="6"/>
    </row>
    <row r="85" spans="1:7">
      <c r="A85" s="54" t="s">
        <v>149</v>
      </c>
      <c r="B85" s="18" t="s">
        <v>445</v>
      </c>
      <c r="C85" s="55" t="s">
        <v>1</v>
      </c>
      <c r="D85" s="78">
        <v>6</v>
      </c>
      <c r="F85" s="69">
        <f>D85*E85</f>
        <v>0</v>
      </c>
      <c r="G85" s="6"/>
    </row>
    <row r="86" spans="1:7">
      <c r="B86" s="6"/>
      <c r="D86" s="78"/>
      <c r="G86" s="6"/>
    </row>
    <row r="87" spans="1:7" ht="24">
      <c r="A87" s="1" t="s">
        <v>28</v>
      </c>
      <c r="B87" s="98" t="s">
        <v>115</v>
      </c>
      <c r="D87" s="78"/>
      <c r="G87" s="6"/>
    </row>
    <row r="88" spans="1:7" ht="48">
      <c r="B88" s="98" t="s">
        <v>109</v>
      </c>
      <c r="D88" s="78"/>
      <c r="G88" s="6"/>
    </row>
    <row r="89" spans="1:7" ht="36">
      <c r="B89" s="98" t="s">
        <v>110</v>
      </c>
      <c r="D89" s="78"/>
      <c r="G89" s="6"/>
    </row>
    <row r="90" spans="1:7" ht="24">
      <c r="B90" s="98" t="s">
        <v>116</v>
      </c>
      <c r="D90" s="78"/>
      <c r="G90" s="6"/>
    </row>
    <row r="91" spans="1:7" ht="36">
      <c r="B91" s="18" t="s">
        <v>112</v>
      </c>
      <c r="D91" s="78"/>
      <c r="G91" s="6"/>
    </row>
    <row r="92" spans="1:7" ht="36">
      <c r="B92" s="98" t="s">
        <v>117</v>
      </c>
      <c r="D92" s="78"/>
      <c r="G92" s="6"/>
    </row>
    <row r="93" spans="1:7" ht="36">
      <c r="B93" s="98" t="s">
        <v>114</v>
      </c>
      <c r="D93" s="78"/>
      <c r="G93" s="6"/>
    </row>
    <row r="94" spans="1:7">
      <c r="B94" s="98" t="s">
        <v>38</v>
      </c>
      <c r="D94" s="78"/>
      <c r="G94" s="6"/>
    </row>
    <row r="95" spans="1:7">
      <c r="A95" s="54" t="s">
        <v>148</v>
      </c>
      <c r="B95" s="18" t="s">
        <v>448</v>
      </c>
      <c r="C95" s="55" t="s">
        <v>1</v>
      </c>
      <c r="D95" s="78">
        <v>300</v>
      </c>
      <c r="F95" s="69">
        <f>D95*E95</f>
        <v>0</v>
      </c>
      <c r="G95" s="6"/>
    </row>
    <row r="96" spans="1:7" ht="24">
      <c r="A96" s="54" t="s">
        <v>149</v>
      </c>
      <c r="B96" s="18" t="s">
        <v>449</v>
      </c>
      <c r="C96" s="55" t="s">
        <v>1</v>
      </c>
      <c r="D96" s="78">
        <v>120</v>
      </c>
      <c r="F96" s="69">
        <f>D96*E96</f>
        <v>0</v>
      </c>
      <c r="G96" s="6"/>
    </row>
    <row r="97" spans="1:7">
      <c r="A97" s="54" t="s">
        <v>150</v>
      </c>
      <c r="B97" s="18" t="s">
        <v>445</v>
      </c>
      <c r="C97" s="55" t="s">
        <v>2</v>
      </c>
      <c r="D97" s="78">
        <v>6</v>
      </c>
      <c r="F97" s="69">
        <f>D97*E97</f>
        <v>0</v>
      </c>
      <c r="G97" s="6"/>
    </row>
    <row r="98" spans="1:7">
      <c r="D98" s="78"/>
      <c r="G98" s="6"/>
    </row>
    <row r="99" spans="1:7">
      <c r="A99" s="2"/>
      <c r="B99" s="94" t="s">
        <v>120</v>
      </c>
      <c r="C99" s="62"/>
      <c r="D99" s="75"/>
      <c r="E99" s="76"/>
      <c r="F99" s="77">
        <f>SUM(F84:F97)</f>
        <v>0</v>
      </c>
      <c r="G99" s="6"/>
    </row>
    <row r="100" spans="1:7">
      <c r="D100" s="78"/>
      <c r="G100" s="6"/>
    </row>
    <row r="101" spans="1:7">
      <c r="A101" s="2" t="s">
        <v>9</v>
      </c>
      <c r="B101" s="94" t="s">
        <v>121</v>
      </c>
      <c r="C101" s="62"/>
      <c r="D101" s="75"/>
      <c r="E101" s="76"/>
      <c r="F101" s="77"/>
      <c r="G101" s="6"/>
    </row>
    <row r="102" spans="1:7">
      <c r="D102" s="78"/>
      <c r="G102" s="6"/>
    </row>
    <row r="103" spans="1:7" ht="24">
      <c r="A103" s="1" t="s">
        <v>29</v>
      </c>
      <c r="B103" s="98" t="s">
        <v>122</v>
      </c>
      <c r="D103" s="78"/>
      <c r="G103" s="6"/>
    </row>
    <row r="104" spans="1:7" ht="48">
      <c r="B104" s="98" t="s">
        <v>123</v>
      </c>
      <c r="D104" s="78"/>
      <c r="G104" s="6"/>
    </row>
    <row r="105" spans="1:7" ht="24">
      <c r="B105" s="98" t="s">
        <v>124</v>
      </c>
      <c r="D105" s="78"/>
      <c r="G105" s="6"/>
    </row>
    <row r="106" spans="1:7">
      <c r="B106" s="98" t="s">
        <v>125</v>
      </c>
      <c r="D106" s="78"/>
      <c r="G106" s="6"/>
    </row>
    <row r="107" spans="1:7" ht="24">
      <c r="A107" s="54" t="s">
        <v>148</v>
      </c>
      <c r="B107" s="98" t="s">
        <v>129</v>
      </c>
      <c r="C107" s="55" t="s">
        <v>2</v>
      </c>
      <c r="D107" s="78">
        <v>3</v>
      </c>
      <c r="F107" s="69">
        <f>D107*E107</f>
        <v>0</v>
      </c>
      <c r="G107" s="6"/>
    </row>
    <row r="108" spans="1:7" ht="24">
      <c r="A108" s="54" t="s">
        <v>149</v>
      </c>
      <c r="B108" s="18" t="s">
        <v>323</v>
      </c>
      <c r="C108" s="78" t="s">
        <v>2</v>
      </c>
      <c r="D108" s="78">
        <v>3</v>
      </c>
      <c r="E108" s="88"/>
      <c r="F108" s="69">
        <f>D108*E108</f>
        <v>0</v>
      </c>
      <c r="G108" s="6"/>
    </row>
    <row r="109" spans="1:7">
      <c r="A109" s="54" t="s">
        <v>150</v>
      </c>
      <c r="B109" s="18" t="s">
        <v>324</v>
      </c>
      <c r="C109" s="78" t="s">
        <v>2</v>
      </c>
      <c r="D109" s="78">
        <v>3</v>
      </c>
      <c r="E109" s="88"/>
      <c r="F109" s="69">
        <f t="shared" ref="F109:F115" si="0">D109*E109</f>
        <v>0</v>
      </c>
      <c r="G109" s="6"/>
    </row>
    <row r="110" spans="1:7">
      <c r="A110" s="54" t="s">
        <v>151</v>
      </c>
      <c r="B110" s="18" t="s">
        <v>325</v>
      </c>
      <c r="C110" s="78" t="s">
        <v>2</v>
      </c>
      <c r="D110" s="78">
        <v>3</v>
      </c>
      <c r="E110" s="88"/>
      <c r="F110" s="69">
        <f t="shared" si="0"/>
        <v>0</v>
      </c>
      <c r="G110" s="6"/>
    </row>
    <row r="111" spans="1:7">
      <c r="A111" s="54" t="s">
        <v>152</v>
      </c>
      <c r="B111" s="18" t="s">
        <v>126</v>
      </c>
      <c r="C111" s="78" t="s">
        <v>2</v>
      </c>
      <c r="D111" s="78">
        <v>3</v>
      </c>
      <c r="E111" s="88"/>
      <c r="F111" s="69">
        <f t="shared" si="0"/>
        <v>0</v>
      </c>
      <c r="G111" s="6"/>
    </row>
    <row r="112" spans="1:7">
      <c r="A112" s="54" t="s">
        <v>153</v>
      </c>
      <c r="B112" s="18" t="s">
        <v>127</v>
      </c>
      <c r="C112" s="78" t="s">
        <v>2</v>
      </c>
      <c r="D112" s="78">
        <v>4</v>
      </c>
      <c r="E112" s="88"/>
      <c r="F112" s="69">
        <f t="shared" si="0"/>
        <v>0</v>
      </c>
      <c r="G112" s="6"/>
    </row>
    <row r="113" spans="1:7">
      <c r="A113" s="54" t="s">
        <v>154</v>
      </c>
      <c r="B113" s="18" t="s">
        <v>128</v>
      </c>
      <c r="C113" s="78" t="s">
        <v>2</v>
      </c>
      <c r="D113" s="78">
        <v>4</v>
      </c>
      <c r="E113" s="88"/>
      <c r="F113" s="69">
        <f t="shared" si="0"/>
        <v>0</v>
      </c>
      <c r="G113" s="6"/>
    </row>
    <row r="114" spans="1:7">
      <c r="A114" s="54" t="s">
        <v>155</v>
      </c>
      <c r="B114" s="18" t="s">
        <v>326</v>
      </c>
      <c r="C114" s="78" t="s">
        <v>2</v>
      </c>
      <c r="D114" s="78">
        <v>2</v>
      </c>
      <c r="E114" s="88"/>
      <c r="F114" s="69">
        <f t="shared" si="0"/>
        <v>0</v>
      </c>
      <c r="G114" s="6"/>
    </row>
    <row r="115" spans="1:7" ht="24">
      <c r="A115" s="54" t="s">
        <v>156</v>
      </c>
      <c r="B115" s="18" t="s">
        <v>327</v>
      </c>
      <c r="C115" s="55" t="s">
        <v>2</v>
      </c>
      <c r="D115" s="78">
        <v>1</v>
      </c>
      <c r="F115" s="69">
        <f t="shared" si="0"/>
        <v>0</v>
      </c>
      <c r="G115" s="6"/>
    </row>
    <row r="116" spans="1:7">
      <c r="D116" s="78"/>
      <c r="G116" s="6"/>
    </row>
    <row r="117" spans="1:7">
      <c r="A117" s="2"/>
      <c r="B117" s="94" t="s">
        <v>130</v>
      </c>
      <c r="C117" s="62"/>
      <c r="D117" s="75"/>
      <c r="E117" s="76"/>
      <c r="F117" s="77">
        <f>SUM(F107:F115)</f>
        <v>0</v>
      </c>
      <c r="G117" s="6"/>
    </row>
    <row r="118" spans="1:7">
      <c r="D118" s="78"/>
      <c r="G118" s="6"/>
    </row>
    <row r="119" spans="1:7">
      <c r="D119" s="78"/>
      <c r="G119" s="6"/>
    </row>
    <row r="120" spans="1:7">
      <c r="A120" s="2" t="s">
        <v>31</v>
      </c>
      <c r="B120" s="94" t="s">
        <v>131</v>
      </c>
      <c r="C120" s="62"/>
      <c r="D120" s="75"/>
      <c r="E120" s="76"/>
      <c r="F120" s="77"/>
      <c r="G120" s="6"/>
    </row>
    <row r="121" spans="1:7">
      <c r="D121" s="78"/>
      <c r="G121" s="6"/>
    </row>
    <row r="122" spans="1:7" ht="24">
      <c r="B122" s="98" t="s">
        <v>132</v>
      </c>
      <c r="C122" s="87"/>
      <c r="D122" s="87"/>
      <c r="E122" s="88"/>
      <c r="F122" s="78"/>
      <c r="G122" s="6"/>
    </row>
    <row r="123" spans="1:7" ht="24">
      <c r="B123" s="98" t="s">
        <v>133</v>
      </c>
      <c r="C123" s="87"/>
      <c r="D123" s="87"/>
      <c r="E123" s="88"/>
      <c r="F123" s="78"/>
      <c r="G123" s="6"/>
    </row>
    <row r="124" spans="1:7" ht="48">
      <c r="B124" s="98" t="s">
        <v>134</v>
      </c>
      <c r="C124" s="87"/>
      <c r="D124" s="87"/>
      <c r="E124" s="88"/>
      <c r="F124" s="78"/>
      <c r="G124" s="6"/>
    </row>
    <row r="125" spans="1:7" ht="24">
      <c r="B125" s="98" t="s">
        <v>135</v>
      </c>
      <c r="C125" s="87"/>
      <c r="D125" s="78"/>
      <c r="E125" s="89"/>
      <c r="F125" s="87"/>
      <c r="G125" s="6"/>
    </row>
    <row r="126" spans="1:7" ht="28.5" customHeight="1">
      <c r="B126" s="98" t="s">
        <v>136</v>
      </c>
      <c r="C126" s="78"/>
      <c r="D126" s="78"/>
      <c r="E126" s="88"/>
      <c r="F126" s="78"/>
      <c r="G126" s="6"/>
    </row>
    <row r="127" spans="1:7" ht="24">
      <c r="A127" s="54" t="s">
        <v>148</v>
      </c>
      <c r="B127" s="18" t="s">
        <v>168</v>
      </c>
      <c r="C127" s="55" t="s">
        <v>21</v>
      </c>
      <c r="D127" s="78">
        <v>14</v>
      </c>
      <c r="F127" s="69">
        <f t="shared" ref="F127:F148" si="1">D127*E127</f>
        <v>0</v>
      </c>
      <c r="G127" s="6"/>
    </row>
    <row r="128" spans="1:7">
      <c r="A128" s="54" t="s">
        <v>149</v>
      </c>
      <c r="B128" s="18" t="s">
        <v>137</v>
      </c>
      <c r="C128" s="78" t="s">
        <v>21</v>
      </c>
      <c r="D128" s="78">
        <v>5</v>
      </c>
      <c r="F128" s="69">
        <f t="shared" si="1"/>
        <v>0</v>
      </c>
      <c r="G128" s="6"/>
    </row>
    <row r="129" spans="1:7">
      <c r="A129" s="54" t="s">
        <v>150</v>
      </c>
      <c r="B129" s="18" t="s">
        <v>138</v>
      </c>
      <c r="C129" s="55" t="s">
        <v>1</v>
      </c>
      <c r="D129" s="78">
        <v>9</v>
      </c>
      <c r="F129" s="69">
        <f t="shared" si="1"/>
        <v>0</v>
      </c>
      <c r="G129" s="6"/>
    </row>
    <row r="130" spans="1:7">
      <c r="A130" s="54" t="s">
        <v>151</v>
      </c>
      <c r="B130" s="18" t="s">
        <v>139</v>
      </c>
      <c r="C130" s="55" t="s">
        <v>1</v>
      </c>
      <c r="D130" s="78">
        <v>4</v>
      </c>
      <c r="F130" s="69">
        <f t="shared" si="1"/>
        <v>0</v>
      </c>
      <c r="G130" s="6"/>
    </row>
    <row r="131" spans="1:7" ht="24">
      <c r="A131" s="54" t="s">
        <v>152</v>
      </c>
      <c r="B131" s="18" t="s">
        <v>176</v>
      </c>
      <c r="C131" s="55" t="s">
        <v>1</v>
      </c>
      <c r="D131" s="78">
        <v>80</v>
      </c>
      <c r="F131" s="69">
        <f t="shared" si="1"/>
        <v>0</v>
      </c>
      <c r="G131" s="6"/>
    </row>
    <row r="132" spans="1:7">
      <c r="A132" s="54" t="s">
        <v>153</v>
      </c>
      <c r="B132" s="18" t="s">
        <v>140</v>
      </c>
      <c r="C132" s="55" t="s">
        <v>21</v>
      </c>
      <c r="D132" s="78">
        <v>15</v>
      </c>
      <c r="F132" s="69">
        <f t="shared" si="1"/>
        <v>0</v>
      </c>
      <c r="G132" s="6"/>
    </row>
    <row r="133" spans="1:7">
      <c r="A133" s="54" t="s">
        <v>154</v>
      </c>
      <c r="B133" s="18" t="s">
        <v>169</v>
      </c>
      <c r="C133" s="55" t="s">
        <v>21</v>
      </c>
      <c r="D133" s="78">
        <v>18</v>
      </c>
      <c r="F133" s="69">
        <f t="shared" si="1"/>
        <v>0</v>
      </c>
      <c r="G133" s="6"/>
    </row>
    <row r="134" spans="1:7">
      <c r="A134" s="54" t="s">
        <v>155</v>
      </c>
      <c r="B134" s="18" t="s">
        <v>578</v>
      </c>
      <c r="C134" s="55" t="s">
        <v>21</v>
      </c>
      <c r="D134" s="78">
        <v>6</v>
      </c>
      <c r="F134" s="69">
        <f t="shared" si="1"/>
        <v>0</v>
      </c>
      <c r="G134" s="6"/>
    </row>
    <row r="135" spans="1:7" ht="15.75" customHeight="1">
      <c r="A135" s="54" t="s">
        <v>156</v>
      </c>
      <c r="B135" s="18" t="s">
        <v>141</v>
      </c>
      <c r="C135" s="55" t="s">
        <v>1</v>
      </c>
      <c r="D135" s="78">
        <v>6</v>
      </c>
      <c r="F135" s="69">
        <f t="shared" si="1"/>
        <v>0</v>
      </c>
      <c r="G135" s="6"/>
    </row>
    <row r="136" spans="1:7">
      <c r="A136" s="54" t="s">
        <v>157</v>
      </c>
      <c r="B136" s="18" t="s">
        <v>142</v>
      </c>
      <c r="C136" s="55" t="s">
        <v>1</v>
      </c>
      <c r="D136" s="78">
        <v>5</v>
      </c>
      <c r="F136" s="69">
        <f t="shared" si="1"/>
        <v>0</v>
      </c>
      <c r="G136" s="6"/>
    </row>
    <row r="137" spans="1:7" ht="17.25" customHeight="1">
      <c r="A137" s="54" t="s">
        <v>158</v>
      </c>
      <c r="B137" s="18" t="s">
        <v>177</v>
      </c>
      <c r="C137" s="55" t="s">
        <v>1</v>
      </c>
      <c r="D137" s="78">
        <v>6</v>
      </c>
      <c r="F137" s="69">
        <f t="shared" si="1"/>
        <v>0</v>
      </c>
      <c r="G137" s="6"/>
    </row>
    <row r="138" spans="1:7">
      <c r="A138" s="54" t="s">
        <v>159</v>
      </c>
      <c r="B138" s="18" t="s">
        <v>143</v>
      </c>
      <c r="C138" s="55" t="s">
        <v>1</v>
      </c>
      <c r="D138" s="78">
        <v>2</v>
      </c>
      <c r="F138" s="69">
        <f t="shared" si="1"/>
        <v>0</v>
      </c>
      <c r="G138" s="6"/>
    </row>
    <row r="139" spans="1:7" ht="24">
      <c r="A139" s="54" t="s">
        <v>160</v>
      </c>
      <c r="B139" s="18" t="s">
        <v>521</v>
      </c>
      <c r="C139" s="55" t="s">
        <v>1</v>
      </c>
      <c r="D139" s="78">
        <v>4</v>
      </c>
      <c r="F139" s="69">
        <f t="shared" si="1"/>
        <v>0</v>
      </c>
      <c r="G139" s="6"/>
    </row>
    <row r="140" spans="1:7">
      <c r="A140" s="54" t="s">
        <v>161</v>
      </c>
      <c r="B140" s="18" t="s">
        <v>144</v>
      </c>
      <c r="C140" s="55" t="s">
        <v>1</v>
      </c>
      <c r="D140" s="78">
        <v>8</v>
      </c>
      <c r="F140" s="69">
        <f t="shared" si="1"/>
        <v>0</v>
      </c>
      <c r="G140" s="6"/>
    </row>
    <row r="141" spans="1:7" ht="24">
      <c r="A141" s="54" t="s">
        <v>162</v>
      </c>
      <c r="B141" s="18" t="s">
        <v>170</v>
      </c>
      <c r="C141" s="55" t="s">
        <v>21</v>
      </c>
      <c r="D141" s="78">
        <v>8</v>
      </c>
      <c r="F141" s="69">
        <f t="shared" si="1"/>
        <v>0</v>
      </c>
      <c r="G141" s="6"/>
    </row>
    <row r="142" spans="1:7">
      <c r="A142" s="54" t="s">
        <v>163</v>
      </c>
      <c r="B142" s="18" t="s">
        <v>145</v>
      </c>
      <c r="C142" s="55" t="s">
        <v>1</v>
      </c>
      <c r="D142" s="78">
        <v>120</v>
      </c>
      <c r="F142" s="69">
        <f t="shared" si="1"/>
        <v>0</v>
      </c>
      <c r="G142" s="6"/>
    </row>
    <row r="143" spans="1:7">
      <c r="A143" s="54" t="s">
        <v>164</v>
      </c>
      <c r="B143" s="18" t="s">
        <v>146</v>
      </c>
      <c r="C143" s="55" t="s">
        <v>1</v>
      </c>
      <c r="D143" s="78">
        <v>30</v>
      </c>
      <c r="F143" s="69">
        <f t="shared" si="1"/>
        <v>0</v>
      </c>
      <c r="G143" s="6"/>
    </row>
    <row r="144" spans="1:7">
      <c r="A144" s="54" t="s">
        <v>165</v>
      </c>
      <c r="B144" s="18" t="s">
        <v>179</v>
      </c>
      <c r="C144" s="55" t="s">
        <v>2</v>
      </c>
      <c r="D144" s="78">
        <v>2</v>
      </c>
      <c r="F144" s="69">
        <f t="shared" si="1"/>
        <v>0</v>
      </c>
      <c r="G144" s="6"/>
    </row>
    <row r="145" spans="1:7">
      <c r="A145" s="54" t="s">
        <v>166</v>
      </c>
      <c r="B145" s="18" t="s">
        <v>147</v>
      </c>
      <c r="C145" s="55" t="s">
        <v>21</v>
      </c>
      <c r="D145" s="78">
        <v>15</v>
      </c>
      <c r="F145" s="69">
        <f t="shared" si="1"/>
        <v>0</v>
      </c>
      <c r="G145" s="6"/>
    </row>
    <row r="146" spans="1:7">
      <c r="A146" s="54" t="s">
        <v>171</v>
      </c>
      <c r="B146" s="18" t="s">
        <v>167</v>
      </c>
      <c r="C146" s="55" t="s">
        <v>1</v>
      </c>
      <c r="D146" s="78">
        <v>8</v>
      </c>
      <c r="F146" s="69">
        <f t="shared" si="1"/>
        <v>0</v>
      </c>
      <c r="G146" s="6"/>
    </row>
    <row r="147" spans="1:7">
      <c r="A147" s="54" t="s">
        <v>172</v>
      </c>
      <c r="B147" s="18" t="s">
        <v>173</v>
      </c>
      <c r="C147" s="55" t="s">
        <v>21</v>
      </c>
      <c r="D147" s="78">
        <v>40</v>
      </c>
      <c r="F147" s="69">
        <f t="shared" si="1"/>
        <v>0</v>
      </c>
      <c r="G147" s="6"/>
    </row>
    <row r="148" spans="1:7">
      <c r="A148" s="54" t="s">
        <v>174</v>
      </c>
      <c r="B148" s="18" t="s">
        <v>175</v>
      </c>
      <c r="C148" s="55" t="s">
        <v>1</v>
      </c>
      <c r="D148" s="78">
        <v>20</v>
      </c>
      <c r="F148" s="69">
        <f t="shared" si="1"/>
        <v>0</v>
      </c>
      <c r="G148" s="6"/>
    </row>
    <row r="149" spans="1:7" ht="24">
      <c r="A149" s="54" t="s">
        <v>197</v>
      </c>
      <c r="B149" s="18" t="s">
        <v>579</v>
      </c>
      <c r="C149" s="55" t="s">
        <v>37</v>
      </c>
      <c r="D149" s="78">
        <v>1</v>
      </c>
      <c r="F149" s="69">
        <f>D149*E149</f>
        <v>0</v>
      </c>
      <c r="G149" s="6"/>
    </row>
    <row r="150" spans="1:7">
      <c r="A150" s="54"/>
      <c r="D150" s="78"/>
      <c r="G150" s="6"/>
    </row>
    <row r="151" spans="1:7">
      <c r="A151" s="4"/>
      <c r="B151" s="94" t="s">
        <v>180</v>
      </c>
      <c r="C151" s="71"/>
      <c r="D151" s="80"/>
      <c r="E151" s="81"/>
      <c r="F151" s="77">
        <f>SUM(F122:F149)</f>
        <v>0</v>
      </c>
      <c r="G151" s="6"/>
    </row>
    <row r="152" spans="1:7">
      <c r="D152" s="78"/>
      <c r="G152" s="6"/>
    </row>
    <row r="153" spans="1:7">
      <c r="A153" s="2" t="s">
        <v>181</v>
      </c>
      <c r="B153" s="94" t="s">
        <v>182</v>
      </c>
      <c r="C153" s="62"/>
      <c r="D153" s="75"/>
      <c r="E153" s="76"/>
      <c r="F153" s="77"/>
      <c r="G153" s="6"/>
    </row>
    <row r="154" spans="1:7">
      <c r="D154" s="78"/>
      <c r="G154" s="6"/>
    </row>
    <row r="155" spans="1:7" ht="60">
      <c r="A155" s="1" t="s">
        <v>183</v>
      </c>
      <c r="B155" s="18" t="s">
        <v>184</v>
      </c>
      <c r="D155" s="78"/>
      <c r="G155" s="6"/>
    </row>
    <row r="156" spans="1:7">
      <c r="B156" s="18" t="s">
        <v>6</v>
      </c>
      <c r="D156" s="78"/>
      <c r="G156" s="6"/>
    </row>
    <row r="157" spans="1:7">
      <c r="C157" s="55" t="s">
        <v>1</v>
      </c>
      <c r="D157" s="78">
        <v>20</v>
      </c>
      <c r="F157" s="69">
        <f>D157*E157</f>
        <v>0</v>
      </c>
      <c r="G157" s="6"/>
    </row>
    <row r="158" spans="1:7">
      <c r="D158" s="78"/>
      <c r="G158" s="6"/>
    </row>
    <row r="159" spans="1:7" ht="36">
      <c r="A159" s="1" t="s">
        <v>185</v>
      </c>
      <c r="B159" s="18" t="s">
        <v>522</v>
      </c>
      <c r="D159" s="78"/>
      <c r="G159" s="6"/>
    </row>
    <row r="160" spans="1:7">
      <c r="B160" s="18" t="s">
        <v>30</v>
      </c>
      <c r="D160" s="78"/>
      <c r="G160" s="6"/>
    </row>
    <row r="161" spans="1:7">
      <c r="A161" s="54" t="s">
        <v>148</v>
      </c>
      <c r="B161" s="18" t="s">
        <v>328</v>
      </c>
      <c r="C161" s="55" t="s">
        <v>21</v>
      </c>
      <c r="D161" s="78">
        <v>67</v>
      </c>
      <c r="F161" s="69">
        <f t="shared" ref="F161" si="2">D161*E161</f>
        <v>0</v>
      </c>
      <c r="G161" s="6"/>
    </row>
    <row r="162" spans="1:7">
      <c r="A162" s="54" t="s">
        <v>149</v>
      </c>
      <c r="B162" s="18" t="s">
        <v>329</v>
      </c>
      <c r="C162" s="55" t="s">
        <v>21</v>
      </c>
      <c r="D162" s="78">
        <v>15</v>
      </c>
      <c r="F162" s="69">
        <f t="shared" ref="F162:F209" si="3">D162*E162</f>
        <v>0</v>
      </c>
      <c r="G162" s="6"/>
    </row>
    <row r="163" spans="1:7">
      <c r="A163" s="54"/>
      <c r="D163" s="78"/>
      <c r="G163" s="6"/>
    </row>
    <row r="164" spans="1:7" ht="24">
      <c r="A164" s="1" t="s">
        <v>187</v>
      </c>
      <c r="B164" s="18" t="s">
        <v>188</v>
      </c>
      <c r="D164" s="78"/>
      <c r="G164" s="6"/>
    </row>
    <row r="165" spans="1:7">
      <c r="B165" s="18" t="s">
        <v>6</v>
      </c>
      <c r="D165" s="78"/>
      <c r="G165" s="6"/>
    </row>
    <row r="166" spans="1:7">
      <c r="C166" s="55" t="s">
        <v>1</v>
      </c>
      <c r="D166" s="78">
        <v>2</v>
      </c>
      <c r="F166" s="69">
        <f t="shared" si="3"/>
        <v>0</v>
      </c>
      <c r="G166" s="6"/>
    </row>
    <row r="167" spans="1:7">
      <c r="D167" s="78"/>
      <c r="G167" s="6"/>
    </row>
    <row r="168" spans="1:7" ht="24" customHeight="1">
      <c r="A168" s="1" t="s">
        <v>189</v>
      </c>
      <c r="B168" s="18" t="s">
        <v>190</v>
      </c>
      <c r="D168" s="78"/>
      <c r="G168" s="6"/>
    </row>
    <row r="169" spans="1:7">
      <c r="A169" s="54"/>
      <c r="B169" s="18" t="s">
        <v>30</v>
      </c>
      <c r="D169" s="78"/>
      <c r="G169" s="6"/>
    </row>
    <row r="170" spans="1:7">
      <c r="A170" s="54" t="s">
        <v>148</v>
      </c>
      <c r="B170" s="18" t="s">
        <v>330</v>
      </c>
      <c r="C170" s="55" t="s">
        <v>21</v>
      </c>
      <c r="D170" s="78">
        <v>15</v>
      </c>
      <c r="F170" s="69">
        <f t="shared" si="3"/>
        <v>0</v>
      </c>
      <c r="G170" s="6"/>
    </row>
    <row r="171" spans="1:7">
      <c r="A171" s="54" t="s">
        <v>149</v>
      </c>
      <c r="B171" s="18" t="s">
        <v>331</v>
      </c>
      <c r="C171" s="55" t="s">
        <v>21</v>
      </c>
      <c r="D171" s="78">
        <v>20</v>
      </c>
      <c r="F171" s="69">
        <f t="shared" si="3"/>
        <v>0</v>
      </c>
      <c r="G171" s="6"/>
    </row>
    <row r="172" spans="1:7">
      <c r="D172" s="78"/>
      <c r="G172" s="6"/>
    </row>
    <row r="173" spans="1:7" ht="36">
      <c r="A173" s="1" t="s">
        <v>191</v>
      </c>
      <c r="B173" s="18" t="s">
        <v>580</v>
      </c>
      <c r="D173" s="78"/>
      <c r="G173" s="6"/>
    </row>
    <row r="174" spans="1:7">
      <c r="B174" s="18" t="s">
        <v>24</v>
      </c>
      <c r="D174" s="78"/>
      <c r="G174" s="6"/>
    </row>
    <row r="175" spans="1:7">
      <c r="C175" s="55" t="s">
        <v>2</v>
      </c>
      <c r="D175" s="78">
        <v>6</v>
      </c>
      <c r="F175" s="69">
        <f t="shared" si="3"/>
        <v>0</v>
      </c>
      <c r="G175" s="6"/>
    </row>
    <row r="176" spans="1:7">
      <c r="D176" s="78"/>
      <c r="G176" s="6"/>
    </row>
    <row r="177" spans="1:7" ht="24">
      <c r="A177" s="1" t="s">
        <v>195</v>
      </c>
      <c r="B177" s="98" t="s">
        <v>523</v>
      </c>
      <c r="D177" s="78"/>
      <c r="G177" s="6"/>
    </row>
    <row r="178" spans="1:7" ht="48">
      <c r="B178" s="98" t="s">
        <v>192</v>
      </c>
      <c r="D178" s="78"/>
      <c r="G178" s="6"/>
    </row>
    <row r="179" spans="1:7" ht="60">
      <c r="B179" s="102" t="s">
        <v>402</v>
      </c>
      <c r="D179" s="78"/>
      <c r="G179" s="6"/>
    </row>
    <row r="180" spans="1:7">
      <c r="B180" s="98" t="s">
        <v>194</v>
      </c>
      <c r="D180" s="78"/>
      <c r="G180" s="6"/>
    </row>
    <row r="181" spans="1:7">
      <c r="B181" s="98"/>
      <c r="D181" s="78"/>
      <c r="G181" s="6"/>
    </row>
    <row r="182" spans="1:7" ht="24">
      <c r="A182" s="54" t="s">
        <v>148</v>
      </c>
      <c r="B182" s="18" t="s">
        <v>168</v>
      </c>
      <c r="C182" s="55" t="s">
        <v>21</v>
      </c>
      <c r="D182" s="78">
        <v>14</v>
      </c>
      <c r="F182" s="69">
        <f t="shared" si="3"/>
        <v>0</v>
      </c>
      <c r="G182" s="6"/>
    </row>
    <row r="183" spans="1:7">
      <c r="A183" s="54" t="s">
        <v>149</v>
      </c>
      <c r="B183" s="18" t="s">
        <v>137</v>
      </c>
      <c r="C183" s="78" t="s">
        <v>21</v>
      </c>
      <c r="D183" s="78">
        <v>5</v>
      </c>
      <c r="F183" s="69">
        <f t="shared" si="3"/>
        <v>0</v>
      </c>
      <c r="G183" s="6"/>
    </row>
    <row r="184" spans="1:7">
      <c r="A184" s="54" t="s">
        <v>150</v>
      </c>
      <c r="B184" s="18" t="s">
        <v>138</v>
      </c>
      <c r="C184" s="55" t="s">
        <v>1</v>
      </c>
      <c r="D184" s="78">
        <v>9</v>
      </c>
      <c r="F184" s="69">
        <f t="shared" si="3"/>
        <v>0</v>
      </c>
      <c r="G184" s="6"/>
    </row>
    <row r="185" spans="1:7">
      <c r="A185" s="54" t="s">
        <v>151</v>
      </c>
      <c r="B185" s="18" t="s">
        <v>139</v>
      </c>
      <c r="C185" s="55" t="s">
        <v>1</v>
      </c>
      <c r="D185" s="78">
        <v>4</v>
      </c>
      <c r="F185" s="69">
        <f t="shared" si="3"/>
        <v>0</v>
      </c>
      <c r="G185" s="6"/>
    </row>
    <row r="186" spans="1:7" ht="24">
      <c r="A186" s="54" t="s">
        <v>152</v>
      </c>
      <c r="B186" s="18" t="s">
        <v>176</v>
      </c>
      <c r="C186" s="55" t="s">
        <v>1</v>
      </c>
      <c r="D186" s="78">
        <v>80</v>
      </c>
      <c r="F186" s="69">
        <f t="shared" si="3"/>
        <v>0</v>
      </c>
      <c r="G186" s="6"/>
    </row>
    <row r="187" spans="1:7">
      <c r="A187" s="54" t="s">
        <v>153</v>
      </c>
      <c r="B187" s="18" t="s">
        <v>140</v>
      </c>
      <c r="C187" s="55" t="s">
        <v>21</v>
      </c>
      <c r="D187" s="78">
        <v>15</v>
      </c>
      <c r="F187" s="69">
        <f t="shared" si="3"/>
        <v>0</v>
      </c>
      <c r="G187" s="6"/>
    </row>
    <row r="188" spans="1:7">
      <c r="A188" s="54" t="s">
        <v>154</v>
      </c>
      <c r="B188" s="18" t="s">
        <v>169</v>
      </c>
      <c r="C188" s="55" t="s">
        <v>21</v>
      </c>
      <c r="D188" s="78">
        <v>18</v>
      </c>
      <c r="F188" s="69">
        <f t="shared" si="3"/>
        <v>0</v>
      </c>
      <c r="G188" s="6"/>
    </row>
    <row r="189" spans="1:7">
      <c r="A189" s="54" t="s">
        <v>155</v>
      </c>
      <c r="B189" s="18" t="s">
        <v>578</v>
      </c>
      <c r="C189" s="55" t="s">
        <v>21</v>
      </c>
      <c r="D189" s="78">
        <v>6</v>
      </c>
      <c r="F189" s="69">
        <f t="shared" si="3"/>
        <v>0</v>
      </c>
      <c r="G189" s="6"/>
    </row>
    <row r="190" spans="1:7" ht="24">
      <c r="A190" s="54" t="s">
        <v>156</v>
      </c>
      <c r="B190" s="18" t="s">
        <v>141</v>
      </c>
      <c r="C190" s="55" t="s">
        <v>1</v>
      </c>
      <c r="D190" s="78">
        <v>6</v>
      </c>
      <c r="F190" s="69">
        <f t="shared" si="3"/>
        <v>0</v>
      </c>
      <c r="G190" s="6"/>
    </row>
    <row r="191" spans="1:7">
      <c r="A191" s="54" t="s">
        <v>157</v>
      </c>
      <c r="B191" s="18" t="s">
        <v>142</v>
      </c>
      <c r="C191" s="55" t="s">
        <v>1</v>
      </c>
      <c r="D191" s="78">
        <v>5</v>
      </c>
      <c r="F191" s="69">
        <f t="shared" si="3"/>
        <v>0</v>
      </c>
      <c r="G191" s="6"/>
    </row>
    <row r="192" spans="1:7" ht="24">
      <c r="A192" s="54" t="s">
        <v>158</v>
      </c>
      <c r="B192" s="18" t="s">
        <v>177</v>
      </c>
      <c r="C192" s="55" t="s">
        <v>1</v>
      </c>
      <c r="D192" s="78">
        <v>6</v>
      </c>
      <c r="F192" s="69">
        <f t="shared" si="3"/>
        <v>0</v>
      </c>
      <c r="G192" s="6"/>
    </row>
    <row r="193" spans="1:7">
      <c r="A193" s="54" t="s">
        <v>159</v>
      </c>
      <c r="B193" s="18" t="s">
        <v>143</v>
      </c>
      <c r="C193" s="55" t="s">
        <v>1</v>
      </c>
      <c r="D193" s="78">
        <v>2</v>
      </c>
      <c r="F193" s="69">
        <f t="shared" si="3"/>
        <v>0</v>
      </c>
      <c r="G193" s="6"/>
    </row>
    <row r="194" spans="1:7" ht="24">
      <c r="A194" s="54" t="s">
        <v>160</v>
      </c>
      <c r="B194" s="18" t="s">
        <v>178</v>
      </c>
      <c r="C194" s="55" t="s">
        <v>1</v>
      </c>
      <c r="D194" s="78">
        <v>4</v>
      </c>
      <c r="F194" s="69">
        <f t="shared" si="3"/>
        <v>0</v>
      </c>
      <c r="G194" s="6"/>
    </row>
    <row r="195" spans="1:7">
      <c r="A195" s="54" t="s">
        <v>161</v>
      </c>
      <c r="B195" s="18" t="s">
        <v>144</v>
      </c>
      <c r="C195" s="55" t="s">
        <v>1</v>
      </c>
      <c r="D195" s="78">
        <v>8</v>
      </c>
      <c r="F195" s="69">
        <f t="shared" si="3"/>
        <v>0</v>
      </c>
      <c r="G195" s="6"/>
    </row>
    <row r="196" spans="1:7" ht="24">
      <c r="A196" s="54" t="s">
        <v>162</v>
      </c>
      <c r="B196" s="18" t="s">
        <v>170</v>
      </c>
      <c r="C196" s="55" t="s">
        <v>21</v>
      </c>
      <c r="D196" s="78">
        <v>8</v>
      </c>
      <c r="F196" s="69">
        <f t="shared" si="3"/>
        <v>0</v>
      </c>
      <c r="G196" s="6"/>
    </row>
    <row r="197" spans="1:7">
      <c r="A197" s="54" t="s">
        <v>163</v>
      </c>
      <c r="B197" s="18" t="s">
        <v>145</v>
      </c>
      <c r="C197" s="55" t="s">
        <v>1</v>
      </c>
      <c r="D197" s="78">
        <v>120</v>
      </c>
      <c r="F197" s="69">
        <f t="shared" si="3"/>
        <v>0</v>
      </c>
      <c r="G197" s="6"/>
    </row>
    <row r="198" spans="1:7">
      <c r="A198" s="54" t="s">
        <v>164</v>
      </c>
      <c r="B198" s="18" t="s">
        <v>146</v>
      </c>
      <c r="C198" s="55" t="s">
        <v>1</v>
      </c>
      <c r="D198" s="78">
        <v>30</v>
      </c>
      <c r="F198" s="69">
        <f t="shared" si="3"/>
        <v>0</v>
      </c>
      <c r="G198" s="6"/>
    </row>
    <row r="199" spans="1:7">
      <c r="A199" s="54" t="s">
        <v>165</v>
      </c>
      <c r="B199" s="18" t="s">
        <v>179</v>
      </c>
      <c r="C199" s="55" t="s">
        <v>2</v>
      </c>
      <c r="D199" s="78">
        <v>2</v>
      </c>
      <c r="F199" s="69">
        <f t="shared" si="3"/>
        <v>0</v>
      </c>
      <c r="G199" s="6"/>
    </row>
    <row r="200" spans="1:7">
      <c r="A200" s="54" t="s">
        <v>166</v>
      </c>
      <c r="B200" s="18" t="s">
        <v>147</v>
      </c>
      <c r="C200" s="55" t="s">
        <v>21</v>
      </c>
      <c r="D200" s="78">
        <v>15</v>
      </c>
      <c r="F200" s="69">
        <f t="shared" si="3"/>
        <v>0</v>
      </c>
      <c r="G200" s="6"/>
    </row>
    <row r="201" spans="1:7">
      <c r="A201" s="54" t="s">
        <v>171</v>
      </c>
      <c r="B201" s="18" t="s">
        <v>167</v>
      </c>
      <c r="C201" s="55" t="s">
        <v>1</v>
      </c>
      <c r="D201" s="78">
        <v>8</v>
      </c>
      <c r="F201" s="69">
        <f t="shared" si="3"/>
        <v>0</v>
      </c>
      <c r="G201" s="6"/>
    </row>
    <row r="202" spans="1:7">
      <c r="A202" s="54" t="s">
        <v>172</v>
      </c>
      <c r="B202" s="18" t="s">
        <v>173</v>
      </c>
      <c r="C202" s="55" t="s">
        <v>21</v>
      </c>
      <c r="D202" s="78">
        <v>40</v>
      </c>
      <c r="F202" s="69">
        <f t="shared" si="3"/>
        <v>0</v>
      </c>
      <c r="G202" s="6"/>
    </row>
    <row r="203" spans="1:7">
      <c r="A203" s="54" t="s">
        <v>174</v>
      </c>
      <c r="B203" s="18" t="s">
        <v>175</v>
      </c>
      <c r="C203" s="55" t="s">
        <v>1</v>
      </c>
      <c r="D203" s="78">
        <v>20</v>
      </c>
      <c r="F203" s="69">
        <f t="shared" si="3"/>
        <v>0</v>
      </c>
      <c r="G203" s="6"/>
    </row>
    <row r="204" spans="1:7">
      <c r="A204" s="54" t="s">
        <v>197</v>
      </c>
      <c r="B204" s="18" t="s">
        <v>198</v>
      </c>
      <c r="C204" s="55" t="s">
        <v>1</v>
      </c>
      <c r="D204" s="78">
        <v>65</v>
      </c>
      <c r="F204" s="69">
        <f t="shared" si="3"/>
        <v>0</v>
      </c>
      <c r="G204" s="6"/>
    </row>
    <row r="205" spans="1:7">
      <c r="A205" s="54" t="s">
        <v>199</v>
      </c>
      <c r="B205" s="18" t="s">
        <v>200</v>
      </c>
      <c r="C205" s="55" t="s">
        <v>21</v>
      </c>
      <c r="D205" s="78">
        <v>160</v>
      </c>
      <c r="F205" s="69">
        <f t="shared" si="3"/>
        <v>0</v>
      </c>
      <c r="G205" s="6"/>
    </row>
    <row r="206" spans="1:7">
      <c r="A206" s="54"/>
      <c r="D206" s="78"/>
      <c r="G206" s="6"/>
    </row>
    <row r="207" spans="1:7" ht="36">
      <c r="A207" s="1" t="s">
        <v>440</v>
      </c>
      <c r="B207" s="18" t="s">
        <v>581</v>
      </c>
      <c r="D207" s="78"/>
      <c r="G207" s="6"/>
    </row>
    <row r="208" spans="1:7">
      <c r="A208" s="54"/>
      <c r="B208" s="18" t="s">
        <v>24</v>
      </c>
      <c r="D208" s="78"/>
      <c r="G208" s="6"/>
    </row>
    <row r="209" spans="1:7">
      <c r="A209" s="54"/>
      <c r="C209" s="55" t="s">
        <v>2</v>
      </c>
      <c r="D209" s="78">
        <v>1</v>
      </c>
      <c r="F209" s="69">
        <f t="shared" si="3"/>
        <v>0</v>
      </c>
      <c r="G209" s="6"/>
    </row>
    <row r="210" spans="1:7">
      <c r="A210" s="54"/>
      <c r="D210" s="78"/>
      <c r="G210" s="6"/>
    </row>
    <row r="211" spans="1:7" ht="24">
      <c r="A211" s="1" t="s">
        <v>558</v>
      </c>
      <c r="B211" s="18" t="s">
        <v>557</v>
      </c>
      <c r="D211" s="78"/>
      <c r="F211" s="87"/>
      <c r="G211" s="6"/>
    </row>
    <row r="212" spans="1:7">
      <c r="B212" s="18" t="s">
        <v>24</v>
      </c>
      <c r="D212" s="78"/>
      <c r="F212" s="87"/>
      <c r="G212" s="6"/>
    </row>
    <row r="213" spans="1:7">
      <c r="A213" s="54" t="s">
        <v>148</v>
      </c>
      <c r="B213" s="18" t="s">
        <v>571</v>
      </c>
      <c r="C213" s="55" t="s">
        <v>2</v>
      </c>
      <c r="D213" s="78">
        <v>4</v>
      </c>
      <c r="F213" s="87">
        <f t="shared" ref="F213:F218" si="4">D213*E213</f>
        <v>0</v>
      </c>
      <c r="G213" s="6"/>
    </row>
    <row r="214" spans="1:7">
      <c r="A214" s="54" t="s">
        <v>149</v>
      </c>
      <c r="B214" s="18" t="s">
        <v>572</v>
      </c>
      <c r="C214" s="55" t="s">
        <v>2</v>
      </c>
      <c r="D214" s="78">
        <v>1</v>
      </c>
      <c r="F214" s="87">
        <f t="shared" si="4"/>
        <v>0</v>
      </c>
      <c r="G214" s="6"/>
    </row>
    <row r="215" spans="1:7">
      <c r="A215" s="54"/>
      <c r="D215" s="78"/>
      <c r="F215" s="87"/>
      <c r="G215" s="6"/>
    </row>
    <row r="216" spans="1:7" ht="36">
      <c r="A216" s="54" t="s">
        <v>586</v>
      </c>
      <c r="B216" s="18" t="s">
        <v>587</v>
      </c>
      <c r="D216" s="78"/>
      <c r="F216" s="87"/>
      <c r="G216" s="6"/>
    </row>
    <row r="217" spans="1:7">
      <c r="A217" s="54"/>
      <c r="B217" s="18" t="s">
        <v>24</v>
      </c>
      <c r="D217" s="78"/>
      <c r="F217" s="87"/>
      <c r="G217" s="6"/>
    </row>
    <row r="218" spans="1:7">
      <c r="A218" s="54"/>
      <c r="C218" s="55" t="s">
        <v>2</v>
      </c>
      <c r="D218" s="78">
        <v>1</v>
      </c>
      <c r="F218" s="87">
        <f t="shared" si="4"/>
        <v>0</v>
      </c>
      <c r="G218" s="6"/>
    </row>
    <row r="219" spans="1:7">
      <c r="D219" s="78"/>
      <c r="F219" s="87"/>
      <c r="G219" s="6"/>
    </row>
    <row r="220" spans="1:7">
      <c r="A220" s="2"/>
      <c r="B220" s="94" t="s">
        <v>201</v>
      </c>
      <c r="C220" s="62"/>
      <c r="D220" s="75"/>
      <c r="E220" s="76"/>
      <c r="F220" s="77">
        <f>SUM(F155:F218)</f>
        <v>0</v>
      </c>
      <c r="G220" s="6"/>
    </row>
    <row r="221" spans="1:7">
      <c r="D221" s="78"/>
      <c r="G221" s="6"/>
    </row>
    <row r="222" spans="1:7">
      <c r="D222" s="78"/>
      <c r="G222" s="6"/>
    </row>
    <row r="223" spans="1:7">
      <c r="A223" s="2" t="s">
        <v>202</v>
      </c>
      <c r="B223" s="94" t="s">
        <v>203</v>
      </c>
      <c r="C223" s="62"/>
      <c r="D223" s="75"/>
      <c r="E223" s="76"/>
      <c r="F223" s="77"/>
      <c r="G223" s="6"/>
    </row>
    <row r="224" spans="1:7">
      <c r="D224" s="78"/>
      <c r="G224" s="6"/>
    </row>
    <row r="225" spans="1:7" ht="60">
      <c r="A225" s="1" t="s">
        <v>204</v>
      </c>
      <c r="B225" s="101" t="s">
        <v>524</v>
      </c>
      <c r="D225" s="78"/>
      <c r="G225" s="6"/>
    </row>
    <row r="226" spans="1:7" ht="36">
      <c r="B226" s="101" t="s">
        <v>206</v>
      </c>
      <c r="D226" s="78"/>
      <c r="G226" s="6"/>
    </row>
    <row r="227" spans="1:7">
      <c r="B227" s="18" t="s">
        <v>105</v>
      </c>
      <c r="D227" s="78"/>
      <c r="G227" s="6"/>
    </row>
    <row r="228" spans="1:7">
      <c r="C228" s="55" t="s">
        <v>1</v>
      </c>
      <c r="D228" s="78">
        <v>5</v>
      </c>
      <c r="F228" s="69">
        <f>D228*E228</f>
        <v>0</v>
      </c>
      <c r="G228" s="6"/>
    </row>
    <row r="229" spans="1:7">
      <c r="D229" s="78"/>
      <c r="G229" s="6"/>
    </row>
    <row r="230" spans="1:7" ht="36">
      <c r="A230" s="1" t="s">
        <v>212</v>
      </c>
      <c r="B230" s="101" t="s">
        <v>213</v>
      </c>
      <c r="D230" s="78"/>
      <c r="G230" s="6"/>
    </row>
    <row r="231" spans="1:7" ht="24">
      <c r="B231" s="101" t="s">
        <v>525</v>
      </c>
      <c r="D231" s="78"/>
      <c r="G231" s="6"/>
    </row>
    <row r="232" spans="1:7" ht="24">
      <c r="B232" s="101" t="s">
        <v>207</v>
      </c>
      <c r="D232" s="78"/>
      <c r="G232" s="6"/>
    </row>
    <row r="233" spans="1:7" ht="36">
      <c r="B233" s="101" t="s">
        <v>208</v>
      </c>
      <c r="D233" s="78"/>
      <c r="G233" s="6"/>
    </row>
    <row r="234" spans="1:7" ht="24">
      <c r="B234" s="101" t="s">
        <v>209</v>
      </c>
      <c r="D234" s="78"/>
      <c r="G234" s="6"/>
    </row>
    <row r="235" spans="1:7" ht="24">
      <c r="B235" s="18" t="s">
        <v>210</v>
      </c>
      <c r="D235" s="78"/>
      <c r="G235" s="6"/>
    </row>
    <row r="236" spans="1:7" ht="36">
      <c r="B236" s="18" t="s">
        <v>211</v>
      </c>
      <c r="D236" s="78"/>
      <c r="G236" s="6"/>
    </row>
    <row r="237" spans="1:7">
      <c r="B237" s="18" t="s">
        <v>105</v>
      </c>
      <c r="D237" s="78"/>
      <c r="G237" s="6"/>
    </row>
    <row r="238" spans="1:7">
      <c r="C238" s="55" t="s">
        <v>1</v>
      </c>
      <c r="D238" s="78">
        <v>6</v>
      </c>
      <c r="F238" s="69">
        <f t="shared" ref="F238:F293" si="5">D238*E238</f>
        <v>0</v>
      </c>
      <c r="G238" s="6"/>
    </row>
    <row r="239" spans="1:7">
      <c r="D239" s="78"/>
      <c r="G239" s="6"/>
    </row>
    <row r="240" spans="1:7" ht="36">
      <c r="A240" s="1" t="s">
        <v>214</v>
      </c>
      <c r="B240" s="18" t="s">
        <v>215</v>
      </c>
      <c r="D240" s="78"/>
      <c r="G240" s="6"/>
    </row>
    <row r="241" spans="1:7" ht="36">
      <c r="B241" s="18" t="s">
        <v>219</v>
      </c>
      <c r="D241" s="78"/>
      <c r="G241" s="6"/>
    </row>
    <row r="242" spans="1:7" ht="24">
      <c r="B242" s="101" t="s">
        <v>207</v>
      </c>
      <c r="D242" s="78"/>
      <c r="G242" s="6"/>
    </row>
    <row r="243" spans="1:7" ht="24">
      <c r="B243" s="101" t="s">
        <v>216</v>
      </c>
      <c r="D243" s="78"/>
      <c r="G243" s="6"/>
    </row>
    <row r="244" spans="1:7" ht="24">
      <c r="B244" s="18" t="s">
        <v>210</v>
      </c>
      <c r="D244" s="78"/>
      <c r="G244" s="6"/>
    </row>
    <row r="245" spans="1:7" ht="36">
      <c r="B245" s="18" t="s">
        <v>217</v>
      </c>
      <c r="D245" s="78"/>
      <c r="G245" s="6"/>
    </row>
    <row r="246" spans="1:7" ht="36">
      <c r="B246" s="18" t="s">
        <v>218</v>
      </c>
      <c r="D246" s="78"/>
      <c r="G246" s="6"/>
    </row>
    <row r="247" spans="1:7">
      <c r="B247" s="18" t="s">
        <v>105</v>
      </c>
      <c r="D247" s="78"/>
      <c r="G247" s="6"/>
    </row>
    <row r="248" spans="1:7">
      <c r="C248" s="55" t="s">
        <v>1</v>
      </c>
      <c r="D248" s="78">
        <v>80</v>
      </c>
      <c r="F248" s="69">
        <f t="shared" si="5"/>
        <v>0</v>
      </c>
      <c r="G248" s="6"/>
    </row>
    <row r="249" spans="1:7">
      <c r="D249" s="78"/>
      <c r="G249" s="6"/>
    </row>
    <row r="250" spans="1:7" ht="48">
      <c r="A250" s="1" t="s">
        <v>220</v>
      </c>
      <c r="B250" s="101" t="s">
        <v>221</v>
      </c>
      <c r="D250" s="78"/>
      <c r="G250" s="6"/>
    </row>
    <row r="251" spans="1:7" ht="24">
      <c r="B251" s="101" t="s">
        <v>222</v>
      </c>
      <c r="D251" s="78"/>
      <c r="G251" s="6"/>
    </row>
    <row r="252" spans="1:7" ht="24">
      <c r="B252" s="101" t="s">
        <v>207</v>
      </c>
      <c r="D252" s="78"/>
      <c r="G252" s="6"/>
    </row>
    <row r="253" spans="1:7" ht="36">
      <c r="B253" s="101" t="s">
        <v>208</v>
      </c>
      <c r="D253" s="78"/>
      <c r="G253" s="6"/>
    </row>
    <row r="254" spans="1:7" ht="24">
      <c r="B254" s="101" t="s">
        <v>209</v>
      </c>
      <c r="D254" s="78"/>
      <c r="G254" s="6"/>
    </row>
    <row r="255" spans="1:7" ht="24">
      <c r="B255" s="18" t="s">
        <v>210</v>
      </c>
      <c r="D255" s="78"/>
      <c r="G255" s="6"/>
    </row>
    <row r="256" spans="1:7" ht="36">
      <c r="B256" s="18" t="s">
        <v>211</v>
      </c>
      <c r="D256" s="78"/>
      <c r="G256" s="6"/>
    </row>
    <row r="257" spans="1:7">
      <c r="B257" s="18" t="s">
        <v>105</v>
      </c>
      <c r="D257" s="78"/>
      <c r="G257" s="6"/>
    </row>
    <row r="258" spans="1:7">
      <c r="A258" s="54" t="s">
        <v>424</v>
      </c>
      <c r="B258" s="101" t="s">
        <v>428</v>
      </c>
      <c r="C258" s="55" t="s">
        <v>1</v>
      </c>
      <c r="D258" s="78">
        <v>65</v>
      </c>
      <c r="F258" s="69">
        <f t="shared" si="5"/>
        <v>0</v>
      </c>
      <c r="G258" s="6"/>
    </row>
    <row r="259" spans="1:7">
      <c r="A259" s="54" t="s">
        <v>425</v>
      </c>
      <c r="B259" s="101" t="s">
        <v>429</v>
      </c>
      <c r="C259" s="55" t="s">
        <v>1</v>
      </c>
      <c r="D259" s="78">
        <v>50</v>
      </c>
      <c r="F259" s="69">
        <f t="shared" si="5"/>
        <v>0</v>
      </c>
      <c r="G259" s="6"/>
    </row>
    <row r="260" spans="1:7">
      <c r="D260" s="78"/>
      <c r="G260" s="6"/>
    </row>
    <row r="261" spans="1:7" ht="60">
      <c r="A261" s="1" t="s">
        <v>225</v>
      </c>
      <c r="B261" s="101" t="s">
        <v>223</v>
      </c>
      <c r="D261" s="78"/>
      <c r="G261" s="6"/>
    </row>
    <row r="262" spans="1:7" ht="24">
      <c r="B262" s="101" t="s">
        <v>207</v>
      </c>
      <c r="D262" s="78"/>
      <c r="G262" s="6"/>
    </row>
    <row r="263" spans="1:7" ht="24">
      <c r="B263" s="101" t="s">
        <v>216</v>
      </c>
      <c r="D263" s="78"/>
      <c r="G263" s="6"/>
    </row>
    <row r="264" spans="1:7" ht="24">
      <c r="B264" s="18" t="s">
        <v>210</v>
      </c>
      <c r="D264" s="78"/>
      <c r="G264" s="6"/>
    </row>
    <row r="265" spans="1:7" ht="36">
      <c r="B265" s="18" t="s">
        <v>211</v>
      </c>
      <c r="D265" s="78"/>
      <c r="G265" s="6"/>
    </row>
    <row r="266" spans="1:7">
      <c r="B266" s="18" t="s">
        <v>224</v>
      </c>
      <c r="D266" s="78"/>
      <c r="G266" s="6"/>
    </row>
    <row r="267" spans="1:7">
      <c r="B267" s="18" t="s">
        <v>30</v>
      </c>
      <c r="D267" s="78"/>
      <c r="G267" s="6"/>
    </row>
    <row r="268" spans="1:7">
      <c r="C268" s="55" t="s">
        <v>21</v>
      </c>
      <c r="D268" s="78">
        <v>160</v>
      </c>
      <c r="F268" s="69">
        <f t="shared" si="5"/>
        <v>0</v>
      </c>
      <c r="G268" s="6"/>
    </row>
    <row r="269" spans="1:7">
      <c r="D269" s="78"/>
      <c r="G269" s="6"/>
    </row>
    <row r="270" spans="1:7" ht="48">
      <c r="A270" s="1" t="s">
        <v>229</v>
      </c>
      <c r="B270" s="101" t="s">
        <v>526</v>
      </c>
      <c r="D270" s="78"/>
      <c r="G270" s="6"/>
    </row>
    <row r="271" spans="1:7" ht="24">
      <c r="B271" s="101" t="s">
        <v>226</v>
      </c>
      <c r="D271" s="78"/>
      <c r="G271" s="6"/>
    </row>
    <row r="272" spans="1:7" ht="24">
      <c r="B272" s="101" t="s">
        <v>207</v>
      </c>
      <c r="D272" s="78"/>
      <c r="G272" s="6"/>
    </row>
    <row r="273" spans="1:7" ht="24">
      <c r="B273" s="101" t="s">
        <v>227</v>
      </c>
      <c r="D273" s="78"/>
      <c r="G273" s="6"/>
    </row>
    <row r="274" spans="1:7" ht="24">
      <c r="B274" s="101" t="s">
        <v>216</v>
      </c>
      <c r="D274" s="78"/>
      <c r="G274" s="6"/>
    </row>
    <row r="275" spans="1:7" ht="24">
      <c r="B275" s="18" t="s">
        <v>210</v>
      </c>
      <c r="D275" s="78"/>
      <c r="G275" s="6"/>
    </row>
    <row r="276" spans="1:7" ht="36">
      <c r="B276" s="18" t="s">
        <v>228</v>
      </c>
      <c r="D276" s="78"/>
      <c r="G276" s="6"/>
    </row>
    <row r="277" spans="1:7">
      <c r="B277" s="18" t="s">
        <v>22</v>
      </c>
      <c r="D277" s="78"/>
      <c r="G277" s="6"/>
    </row>
    <row r="278" spans="1:7">
      <c r="D278" s="78"/>
      <c r="G278" s="6"/>
    </row>
    <row r="279" spans="1:7">
      <c r="A279" s="54" t="s">
        <v>148</v>
      </c>
      <c r="B279" s="18" t="s">
        <v>403</v>
      </c>
      <c r="C279" s="78" t="s">
        <v>21</v>
      </c>
      <c r="D279" s="78">
        <v>5</v>
      </c>
      <c r="F279" s="69">
        <f t="shared" si="5"/>
        <v>0</v>
      </c>
      <c r="G279" s="6"/>
    </row>
    <row r="280" spans="1:7">
      <c r="A280" s="54" t="s">
        <v>149</v>
      </c>
      <c r="B280" s="18" t="s">
        <v>404</v>
      </c>
      <c r="C280" s="55" t="s">
        <v>1</v>
      </c>
      <c r="D280" s="78">
        <v>9</v>
      </c>
      <c r="F280" s="69">
        <f t="shared" si="5"/>
        <v>0</v>
      </c>
      <c r="G280" s="6"/>
    </row>
    <row r="281" spans="1:7">
      <c r="A281" s="54" t="s">
        <v>150</v>
      </c>
      <c r="B281" s="18" t="s">
        <v>405</v>
      </c>
      <c r="C281" s="55" t="s">
        <v>1</v>
      </c>
      <c r="D281" s="78">
        <v>4</v>
      </c>
      <c r="F281" s="69">
        <f t="shared" si="5"/>
        <v>0</v>
      </c>
      <c r="G281" s="6"/>
    </row>
    <row r="282" spans="1:7" ht="24">
      <c r="A282" s="54" t="s">
        <v>151</v>
      </c>
      <c r="B282" s="18" t="s">
        <v>406</v>
      </c>
      <c r="C282" s="55" t="s">
        <v>21</v>
      </c>
      <c r="D282" s="78">
        <v>15</v>
      </c>
      <c r="F282" s="69">
        <f t="shared" si="5"/>
        <v>0</v>
      </c>
      <c r="G282" s="6"/>
    </row>
    <row r="283" spans="1:7">
      <c r="A283" s="54" t="s">
        <v>152</v>
      </c>
      <c r="B283" s="18" t="s">
        <v>407</v>
      </c>
      <c r="C283" s="55" t="s">
        <v>21</v>
      </c>
      <c r="D283" s="78">
        <v>18</v>
      </c>
      <c r="F283" s="69">
        <f t="shared" si="5"/>
        <v>0</v>
      </c>
      <c r="G283" s="6"/>
    </row>
    <row r="284" spans="1:7" ht="24">
      <c r="A284" s="54" t="s">
        <v>153</v>
      </c>
      <c r="B284" s="18" t="s">
        <v>408</v>
      </c>
      <c r="C284" s="55" t="s">
        <v>21</v>
      </c>
      <c r="D284" s="78">
        <v>6</v>
      </c>
      <c r="F284" s="69">
        <f t="shared" si="5"/>
        <v>0</v>
      </c>
      <c r="G284" s="6"/>
    </row>
    <row r="285" spans="1:7" ht="24">
      <c r="A285" s="54" t="s">
        <v>154</v>
      </c>
      <c r="B285" s="18" t="s">
        <v>409</v>
      </c>
      <c r="C285" s="55" t="s">
        <v>1</v>
      </c>
      <c r="D285" s="78">
        <v>6</v>
      </c>
      <c r="F285" s="69">
        <f t="shared" si="5"/>
        <v>0</v>
      </c>
      <c r="G285" s="6"/>
    </row>
    <row r="286" spans="1:7" ht="24">
      <c r="A286" s="54" t="s">
        <v>155</v>
      </c>
      <c r="B286" s="18" t="s">
        <v>410</v>
      </c>
      <c r="C286" s="55" t="s">
        <v>1</v>
      </c>
      <c r="D286" s="78">
        <v>5</v>
      </c>
      <c r="F286" s="69">
        <f t="shared" si="5"/>
        <v>0</v>
      </c>
      <c r="G286" s="6"/>
    </row>
    <row r="287" spans="1:7" ht="24">
      <c r="A287" s="54" t="s">
        <v>156</v>
      </c>
      <c r="B287" s="18" t="s">
        <v>411</v>
      </c>
      <c r="C287" s="55" t="s">
        <v>1</v>
      </c>
      <c r="D287" s="78">
        <v>6</v>
      </c>
      <c r="F287" s="69">
        <f t="shared" si="5"/>
        <v>0</v>
      </c>
      <c r="G287" s="6"/>
    </row>
    <row r="288" spans="1:7" ht="24">
      <c r="A288" s="54" t="s">
        <v>157</v>
      </c>
      <c r="B288" s="18" t="s">
        <v>412</v>
      </c>
      <c r="C288" s="55" t="s">
        <v>1</v>
      </c>
      <c r="D288" s="78">
        <v>2</v>
      </c>
      <c r="F288" s="69">
        <f t="shared" si="5"/>
        <v>0</v>
      </c>
      <c r="G288" s="6"/>
    </row>
    <row r="289" spans="1:7" ht="24">
      <c r="A289" s="54" t="s">
        <v>158</v>
      </c>
      <c r="B289" s="18" t="s">
        <v>413</v>
      </c>
      <c r="C289" s="55" t="s">
        <v>1</v>
      </c>
      <c r="D289" s="78">
        <v>4</v>
      </c>
      <c r="F289" s="69">
        <f t="shared" si="5"/>
        <v>0</v>
      </c>
      <c r="G289" s="6"/>
    </row>
    <row r="290" spans="1:7">
      <c r="A290" s="54" t="s">
        <v>159</v>
      </c>
      <c r="B290" s="18" t="s">
        <v>414</v>
      </c>
      <c r="C290" s="55" t="s">
        <v>1</v>
      </c>
      <c r="D290" s="78">
        <v>8</v>
      </c>
      <c r="F290" s="69">
        <f t="shared" si="5"/>
        <v>0</v>
      </c>
      <c r="G290" s="6"/>
    </row>
    <row r="291" spans="1:7" ht="24">
      <c r="A291" s="54" t="s">
        <v>160</v>
      </c>
      <c r="B291" s="18" t="s">
        <v>415</v>
      </c>
      <c r="C291" s="55" t="s">
        <v>21</v>
      </c>
      <c r="D291" s="78">
        <v>8</v>
      </c>
      <c r="F291" s="69">
        <f t="shared" si="5"/>
        <v>0</v>
      </c>
      <c r="G291" s="6"/>
    </row>
    <row r="292" spans="1:7">
      <c r="A292" s="54" t="s">
        <v>161</v>
      </c>
      <c r="B292" s="18" t="s">
        <v>416</v>
      </c>
      <c r="C292" s="55" t="s">
        <v>1</v>
      </c>
      <c r="D292" s="78">
        <v>90</v>
      </c>
      <c r="F292" s="69">
        <f t="shared" si="5"/>
        <v>0</v>
      </c>
      <c r="G292" s="6"/>
    </row>
    <row r="293" spans="1:7">
      <c r="A293" s="54" t="s">
        <v>162</v>
      </c>
      <c r="B293" s="18" t="s">
        <v>417</v>
      </c>
      <c r="C293" s="55" t="s">
        <v>1</v>
      </c>
      <c r="D293" s="78">
        <v>30</v>
      </c>
      <c r="F293" s="69">
        <f t="shared" si="5"/>
        <v>0</v>
      </c>
      <c r="G293" s="6"/>
    </row>
    <row r="294" spans="1:7" ht="24">
      <c r="A294" s="54" t="s">
        <v>163</v>
      </c>
      <c r="B294" s="18" t="s">
        <v>418</v>
      </c>
      <c r="C294" s="55" t="s">
        <v>2</v>
      </c>
      <c r="D294" s="78">
        <v>2</v>
      </c>
      <c r="F294" s="69">
        <f t="shared" ref="F294:F314" si="6">D294*E294</f>
        <v>0</v>
      </c>
      <c r="G294" s="6"/>
    </row>
    <row r="295" spans="1:7">
      <c r="A295" s="54" t="s">
        <v>164</v>
      </c>
      <c r="B295" s="18" t="s">
        <v>419</v>
      </c>
      <c r="C295" s="55" t="s">
        <v>21</v>
      </c>
      <c r="D295" s="78">
        <v>15</v>
      </c>
      <c r="F295" s="69">
        <f t="shared" si="6"/>
        <v>0</v>
      </c>
      <c r="G295" s="6"/>
    </row>
    <row r="296" spans="1:7">
      <c r="A296" s="54" t="s">
        <v>165</v>
      </c>
      <c r="B296" s="18" t="s">
        <v>420</v>
      </c>
      <c r="C296" s="55" t="s">
        <v>1</v>
      </c>
      <c r="D296" s="78">
        <v>8</v>
      </c>
      <c r="F296" s="69">
        <f t="shared" si="6"/>
        <v>0</v>
      </c>
      <c r="G296" s="6"/>
    </row>
    <row r="297" spans="1:7">
      <c r="A297" s="54" t="s">
        <v>166</v>
      </c>
      <c r="B297" s="18" t="s">
        <v>421</v>
      </c>
      <c r="C297" s="55" t="s">
        <v>21</v>
      </c>
      <c r="D297" s="78">
        <v>40</v>
      </c>
      <c r="F297" s="69">
        <f t="shared" si="6"/>
        <v>0</v>
      </c>
      <c r="G297" s="6"/>
    </row>
    <row r="298" spans="1:7">
      <c r="A298" s="54" t="s">
        <v>171</v>
      </c>
      <c r="B298" s="18" t="s">
        <v>422</v>
      </c>
      <c r="C298" s="55" t="s">
        <v>1</v>
      </c>
      <c r="D298" s="78">
        <v>20</v>
      </c>
      <c r="F298" s="69">
        <f t="shared" si="6"/>
        <v>0</v>
      </c>
      <c r="G298" s="6"/>
    </row>
    <row r="299" spans="1:7">
      <c r="D299" s="78"/>
      <c r="G299" s="6"/>
    </row>
    <row r="300" spans="1:7" ht="72">
      <c r="A300" s="1" t="s">
        <v>232</v>
      </c>
      <c r="B300" s="18" t="s">
        <v>527</v>
      </c>
      <c r="D300" s="78"/>
      <c r="G300" s="6"/>
    </row>
    <row r="301" spans="1:7" ht="36">
      <c r="B301" s="101" t="s">
        <v>230</v>
      </c>
      <c r="D301" s="78"/>
      <c r="G301" s="6"/>
    </row>
    <row r="302" spans="1:7" ht="24">
      <c r="B302" s="18" t="s">
        <v>210</v>
      </c>
      <c r="D302" s="78"/>
      <c r="G302" s="6"/>
    </row>
    <row r="303" spans="1:7" ht="36">
      <c r="B303" s="18" t="s">
        <v>231</v>
      </c>
      <c r="D303" s="78"/>
      <c r="G303" s="6"/>
    </row>
    <row r="304" spans="1:7" ht="24">
      <c r="B304" s="18" t="s">
        <v>233</v>
      </c>
      <c r="D304" s="78"/>
      <c r="G304" s="6"/>
    </row>
    <row r="305" spans="1:7">
      <c r="B305" s="18" t="s">
        <v>105</v>
      </c>
      <c r="D305" s="78"/>
      <c r="G305" s="6"/>
    </row>
    <row r="306" spans="1:7">
      <c r="C306" s="55" t="s">
        <v>1</v>
      </c>
      <c r="D306" s="78">
        <v>7</v>
      </c>
      <c r="F306" s="69">
        <f t="shared" si="6"/>
        <v>0</v>
      </c>
      <c r="G306" s="6"/>
    </row>
    <row r="307" spans="1:7">
      <c r="D307" s="78"/>
      <c r="G307" s="6"/>
    </row>
    <row r="308" spans="1:7" ht="24">
      <c r="A308" s="1" t="s">
        <v>432</v>
      </c>
      <c r="B308" s="18" t="s">
        <v>433</v>
      </c>
      <c r="D308" s="78"/>
      <c r="G308" s="6"/>
    </row>
    <row r="309" spans="1:7">
      <c r="B309" s="18" t="s">
        <v>30</v>
      </c>
      <c r="D309" s="78"/>
      <c r="G309" s="6"/>
    </row>
    <row r="310" spans="1:7">
      <c r="C310" s="55" t="s">
        <v>21</v>
      </c>
      <c r="D310" s="78">
        <v>20</v>
      </c>
      <c r="F310" s="69">
        <f t="shared" si="6"/>
        <v>0</v>
      </c>
      <c r="G310" s="6"/>
    </row>
    <row r="311" spans="1:7">
      <c r="D311" s="78"/>
      <c r="G311" s="6"/>
    </row>
    <row r="312" spans="1:7" ht="24">
      <c r="A312" s="1" t="s">
        <v>582</v>
      </c>
      <c r="B312" s="18" t="s">
        <v>583</v>
      </c>
      <c r="D312" s="78"/>
      <c r="G312" s="6"/>
    </row>
    <row r="313" spans="1:7">
      <c r="B313" s="18" t="s">
        <v>30</v>
      </c>
      <c r="D313" s="78"/>
      <c r="G313" s="6"/>
    </row>
    <row r="314" spans="1:7">
      <c r="C314" s="55" t="s">
        <v>21</v>
      </c>
      <c r="D314" s="78">
        <v>18</v>
      </c>
      <c r="F314" s="69">
        <f t="shared" si="6"/>
        <v>0</v>
      </c>
      <c r="G314" s="6"/>
    </row>
    <row r="315" spans="1:7">
      <c r="D315" s="78"/>
      <c r="G315" s="6"/>
    </row>
    <row r="316" spans="1:7">
      <c r="A316" s="2"/>
      <c r="B316" s="94" t="s">
        <v>234</v>
      </c>
      <c r="C316" s="62"/>
      <c r="D316" s="75"/>
      <c r="E316" s="76"/>
      <c r="F316" s="77">
        <f>SUM(F226:F315)</f>
        <v>0</v>
      </c>
      <c r="G316" s="6"/>
    </row>
    <row r="317" spans="1:7">
      <c r="A317" s="3"/>
      <c r="B317" s="19"/>
      <c r="C317" s="61"/>
      <c r="D317" s="83"/>
      <c r="E317" s="84"/>
      <c r="F317" s="85"/>
      <c r="G317" s="6"/>
    </row>
    <row r="318" spans="1:7">
      <c r="A318" s="2"/>
      <c r="B318" s="94" t="s">
        <v>247</v>
      </c>
      <c r="C318" s="62"/>
      <c r="D318" s="75"/>
      <c r="E318" s="76"/>
      <c r="F318" s="77"/>
      <c r="G318" s="6"/>
    </row>
    <row r="319" spans="1:7">
      <c r="D319" s="78"/>
      <c r="G319" s="6"/>
    </row>
    <row r="320" spans="1:7" ht="24">
      <c r="A320" s="1" t="s">
        <v>248</v>
      </c>
      <c r="B320" s="18" t="s">
        <v>238</v>
      </c>
      <c r="D320" s="78"/>
      <c r="G320" s="6"/>
    </row>
    <row r="321" spans="1:7" ht="48">
      <c r="B321" s="18" t="s">
        <v>246</v>
      </c>
      <c r="D321" s="78"/>
      <c r="G321" s="6"/>
    </row>
    <row r="322" spans="1:7" ht="36">
      <c r="B322" s="18" t="s">
        <v>235</v>
      </c>
      <c r="D322" s="78"/>
      <c r="G322" s="6"/>
    </row>
    <row r="323" spans="1:7" ht="36">
      <c r="B323" s="18" t="s">
        <v>236</v>
      </c>
      <c r="D323" s="78"/>
      <c r="G323" s="6"/>
    </row>
    <row r="324" spans="1:7" ht="39" customHeight="1">
      <c r="B324" s="18" t="s">
        <v>237</v>
      </c>
      <c r="D324" s="78"/>
      <c r="G324" s="6"/>
    </row>
    <row r="325" spans="1:7">
      <c r="B325" s="101" t="s">
        <v>22</v>
      </c>
      <c r="D325" s="78"/>
      <c r="G325" s="6"/>
    </row>
    <row r="326" spans="1:7">
      <c r="B326" s="6"/>
      <c r="C326" s="55" t="s">
        <v>21</v>
      </c>
      <c r="D326" s="78">
        <v>15</v>
      </c>
      <c r="F326" s="69">
        <f>D326*E326</f>
        <v>0</v>
      </c>
      <c r="G326" s="6"/>
    </row>
    <row r="327" spans="1:7">
      <c r="B327" s="6"/>
      <c r="D327" s="78"/>
      <c r="G327" s="6"/>
    </row>
    <row r="328" spans="1:7" ht="24">
      <c r="A328" s="1" t="s">
        <v>249</v>
      </c>
      <c r="B328" s="18" t="s">
        <v>250</v>
      </c>
      <c r="D328" s="78"/>
      <c r="G328" s="6"/>
    </row>
    <row r="329" spans="1:7">
      <c r="B329" s="18" t="s">
        <v>251</v>
      </c>
      <c r="D329" s="78"/>
      <c r="G329" s="6"/>
    </row>
    <row r="330" spans="1:7">
      <c r="B330" s="18" t="s">
        <v>252</v>
      </c>
      <c r="D330" s="78"/>
      <c r="G330" s="6"/>
    </row>
    <row r="331" spans="1:7" ht="24">
      <c r="B331" s="18" t="s">
        <v>253</v>
      </c>
      <c r="D331" s="78"/>
      <c r="G331" s="6"/>
    </row>
    <row r="332" spans="1:7" ht="36.75" customHeight="1">
      <c r="B332" s="18" t="s">
        <v>237</v>
      </c>
      <c r="D332" s="78"/>
      <c r="G332" s="6"/>
    </row>
    <row r="333" spans="1:7">
      <c r="B333" s="101" t="s">
        <v>105</v>
      </c>
      <c r="D333" s="78"/>
      <c r="G333" s="6"/>
    </row>
    <row r="334" spans="1:7">
      <c r="B334" s="6"/>
      <c r="C334" s="55" t="s">
        <v>1</v>
      </c>
      <c r="D334" s="78">
        <v>2</v>
      </c>
      <c r="F334" s="69">
        <f t="shared" ref="F334:F378" si="7">D334*E334</f>
        <v>0</v>
      </c>
      <c r="G334" s="6"/>
    </row>
    <row r="335" spans="1:7">
      <c r="B335" s="103"/>
      <c r="D335" s="78"/>
      <c r="G335" s="6"/>
    </row>
    <row r="336" spans="1:7" ht="24">
      <c r="A336" s="1" t="s">
        <v>254</v>
      </c>
      <c r="B336" s="18" t="s">
        <v>255</v>
      </c>
      <c r="D336" s="78"/>
      <c r="G336" s="6"/>
    </row>
    <row r="337" spans="1:7" ht="36">
      <c r="B337" s="18" t="s">
        <v>256</v>
      </c>
      <c r="D337" s="78"/>
      <c r="G337" s="6"/>
    </row>
    <row r="338" spans="1:7" ht="36">
      <c r="B338" s="18" t="s">
        <v>235</v>
      </c>
      <c r="D338" s="78"/>
      <c r="G338" s="6"/>
    </row>
    <row r="339" spans="1:7" ht="36">
      <c r="B339" s="18" t="s">
        <v>236</v>
      </c>
      <c r="D339" s="78"/>
      <c r="G339" s="6"/>
    </row>
    <row r="340" spans="1:7" ht="37.5" customHeight="1">
      <c r="B340" s="18" t="s">
        <v>237</v>
      </c>
      <c r="D340" s="78"/>
      <c r="G340" s="6"/>
    </row>
    <row r="341" spans="1:7" ht="17.25" customHeight="1">
      <c r="B341" s="101" t="s">
        <v>22</v>
      </c>
      <c r="D341" s="78"/>
      <c r="G341" s="6"/>
    </row>
    <row r="342" spans="1:7" ht="10.5" customHeight="1">
      <c r="B342" s="6"/>
      <c r="C342" s="55" t="s">
        <v>21</v>
      </c>
      <c r="D342" s="78">
        <v>5</v>
      </c>
      <c r="F342" s="69">
        <f t="shared" si="7"/>
        <v>0</v>
      </c>
      <c r="G342" s="6"/>
    </row>
    <row r="343" spans="1:7">
      <c r="B343" s="6"/>
      <c r="D343" s="78"/>
      <c r="G343" s="6"/>
    </row>
    <row r="344" spans="1:7">
      <c r="A344" s="1" t="s">
        <v>259</v>
      </c>
      <c r="B344" s="18" t="s">
        <v>257</v>
      </c>
      <c r="D344" s="78"/>
      <c r="G344" s="6"/>
    </row>
    <row r="345" spans="1:7" ht="48">
      <c r="B345" s="18" t="s">
        <v>258</v>
      </c>
      <c r="D345" s="78"/>
      <c r="G345" s="6"/>
    </row>
    <row r="346" spans="1:7" ht="36">
      <c r="B346" s="18" t="s">
        <v>235</v>
      </c>
      <c r="D346" s="78"/>
      <c r="G346" s="6"/>
    </row>
    <row r="347" spans="1:7" ht="36">
      <c r="B347" s="18" t="s">
        <v>236</v>
      </c>
      <c r="D347" s="78"/>
      <c r="G347" s="6"/>
    </row>
    <row r="348" spans="1:7" ht="37.5" customHeight="1">
      <c r="B348" s="18" t="s">
        <v>237</v>
      </c>
      <c r="D348" s="78"/>
      <c r="G348" s="6"/>
    </row>
    <row r="349" spans="1:7">
      <c r="B349" s="101" t="s">
        <v>22</v>
      </c>
      <c r="D349" s="78"/>
      <c r="G349" s="6"/>
    </row>
    <row r="350" spans="1:7">
      <c r="B350" s="6"/>
      <c r="C350" s="55" t="s">
        <v>21</v>
      </c>
      <c r="D350" s="78">
        <v>6</v>
      </c>
      <c r="F350" s="69">
        <f t="shared" si="7"/>
        <v>0</v>
      </c>
      <c r="G350" s="6"/>
    </row>
    <row r="351" spans="1:7">
      <c r="B351" s="6"/>
      <c r="D351" s="78"/>
      <c r="G351" s="6"/>
    </row>
    <row r="352" spans="1:7" ht="24">
      <c r="A352" s="1" t="s">
        <v>260</v>
      </c>
      <c r="B352" s="18" t="s">
        <v>437</v>
      </c>
      <c r="D352" s="78"/>
      <c r="G352" s="6"/>
    </row>
    <row r="353" spans="1:7" ht="60">
      <c r="B353" s="18" t="s">
        <v>240</v>
      </c>
      <c r="D353" s="78"/>
      <c r="G353" s="6"/>
    </row>
    <row r="354" spans="1:7" ht="48">
      <c r="B354" s="18" t="s">
        <v>241</v>
      </c>
      <c r="D354" s="78"/>
      <c r="G354" s="6"/>
    </row>
    <row r="355" spans="1:7" ht="36">
      <c r="B355" s="18" t="s">
        <v>242</v>
      </c>
      <c r="D355" s="78"/>
      <c r="G355" s="6"/>
    </row>
    <row r="356" spans="1:7" ht="36.75" customHeight="1">
      <c r="B356" s="18" t="s">
        <v>237</v>
      </c>
      <c r="D356" s="78"/>
      <c r="G356" s="6"/>
    </row>
    <row r="357" spans="1:7">
      <c r="B357" s="101" t="s">
        <v>22</v>
      </c>
      <c r="D357" s="78"/>
      <c r="G357" s="6"/>
    </row>
    <row r="358" spans="1:7">
      <c r="A358" s="54" t="s">
        <v>148</v>
      </c>
      <c r="B358" s="18" t="s">
        <v>332</v>
      </c>
      <c r="C358" s="55" t="s">
        <v>21</v>
      </c>
      <c r="D358" s="78">
        <v>15</v>
      </c>
      <c r="F358" s="69">
        <f t="shared" si="7"/>
        <v>0</v>
      </c>
      <c r="G358" s="6"/>
    </row>
    <row r="359" spans="1:7">
      <c r="A359" s="54" t="s">
        <v>149</v>
      </c>
      <c r="B359" s="18" t="s">
        <v>528</v>
      </c>
      <c r="C359" s="55" t="s">
        <v>21</v>
      </c>
      <c r="D359" s="78">
        <v>8</v>
      </c>
      <c r="F359" s="69">
        <f t="shared" si="7"/>
        <v>0</v>
      </c>
      <c r="G359" s="6"/>
    </row>
    <row r="360" spans="1:7">
      <c r="B360" s="6"/>
      <c r="D360" s="78"/>
      <c r="G360" s="6"/>
    </row>
    <row r="361" spans="1:7">
      <c r="B361" s="103"/>
      <c r="D361" s="78"/>
      <c r="G361" s="6"/>
    </row>
    <row r="362" spans="1:7" ht="36" customHeight="1">
      <c r="A362" s="1" t="s">
        <v>261</v>
      </c>
      <c r="B362" s="18" t="s">
        <v>441</v>
      </c>
      <c r="D362" s="78"/>
      <c r="G362" s="6"/>
    </row>
    <row r="363" spans="1:7" ht="48">
      <c r="B363" s="18" t="s">
        <v>244</v>
      </c>
      <c r="D363" s="78"/>
      <c r="G363" s="6"/>
    </row>
    <row r="364" spans="1:7" ht="36">
      <c r="B364" s="18" t="s">
        <v>245</v>
      </c>
      <c r="D364" s="78"/>
      <c r="G364" s="6"/>
    </row>
    <row r="365" spans="1:7" ht="36">
      <c r="B365" s="18" t="s">
        <v>236</v>
      </c>
      <c r="D365" s="78"/>
      <c r="G365" s="6"/>
    </row>
    <row r="366" spans="1:7" ht="48">
      <c r="B366" s="18" t="s">
        <v>237</v>
      </c>
      <c r="D366" s="78"/>
      <c r="G366" s="6"/>
    </row>
    <row r="367" spans="1:7">
      <c r="B367" s="101" t="s">
        <v>22</v>
      </c>
      <c r="D367" s="78"/>
      <c r="G367" s="6"/>
    </row>
    <row r="368" spans="1:7">
      <c r="B368" s="101"/>
      <c r="C368" s="55" t="s">
        <v>21</v>
      </c>
      <c r="D368" s="78">
        <v>33</v>
      </c>
      <c r="F368" s="69">
        <f t="shared" si="7"/>
        <v>0</v>
      </c>
      <c r="G368" s="6"/>
    </row>
    <row r="369" spans="1:7">
      <c r="B369" s="101"/>
      <c r="D369" s="78"/>
      <c r="G369" s="6"/>
    </row>
    <row r="370" spans="1:7" ht="24">
      <c r="A370" s="1" t="s">
        <v>262</v>
      </c>
      <c r="B370" s="98" t="s">
        <v>263</v>
      </c>
      <c r="D370" s="78"/>
      <c r="G370" s="6"/>
    </row>
    <row r="371" spans="1:7" ht="17.25" customHeight="1">
      <c r="B371" s="98" t="s">
        <v>264</v>
      </c>
      <c r="D371" s="78"/>
      <c r="G371" s="6"/>
    </row>
    <row r="372" spans="1:7">
      <c r="B372" s="98" t="s">
        <v>265</v>
      </c>
      <c r="D372" s="78"/>
      <c r="G372" s="6"/>
    </row>
    <row r="373" spans="1:7">
      <c r="B373" s="98"/>
      <c r="C373" s="55" t="s">
        <v>21</v>
      </c>
      <c r="D373" s="78">
        <v>15</v>
      </c>
      <c r="F373" s="69">
        <f t="shared" si="7"/>
        <v>0</v>
      </c>
      <c r="G373" s="6"/>
    </row>
    <row r="374" spans="1:7">
      <c r="B374" s="101"/>
      <c r="D374" s="78"/>
      <c r="G374" s="6"/>
    </row>
    <row r="375" spans="1:7" ht="36">
      <c r="A375" s="1" t="s">
        <v>266</v>
      </c>
      <c r="B375" s="98" t="s">
        <v>267</v>
      </c>
      <c r="D375" s="78"/>
      <c r="G375" s="6"/>
    </row>
    <row r="376" spans="1:7" ht="60">
      <c r="B376" s="98" t="s">
        <v>268</v>
      </c>
      <c r="D376" s="78"/>
      <c r="G376" s="6"/>
    </row>
    <row r="377" spans="1:7">
      <c r="B377" s="98" t="s">
        <v>22</v>
      </c>
      <c r="D377" s="78"/>
      <c r="G377" s="6"/>
    </row>
    <row r="378" spans="1:7">
      <c r="C378" s="55" t="s">
        <v>21</v>
      </c>
      <c r="D378" s="78">
        <v>20</v>
      </c>
      <c r="F378" s="69">
        <f t="shared" si="7"/>
        <v>0</v>
      </c>
      <c r="G378" s="6"/>
    </row>
    <row r="379" spans="1:7">
      <c r="D379" s="78"/>
      <c r="G379" s="6"/>
    </row>
    <row r="380" spans="1:7">
      <c r="A380" s="4"/>
      <c r="B380" s="94" t="s">
        <v>269</v>
      </c>
      <c r="C380" s="71"/>
      <c r="D380" s="80"/>
      <c r="E380" s="81"/>
      <c r="F380" s="77">
        <f>SUM(F320:F378)</f>
        <v>0</v>
      </c>
      <c r="G380" s="6"/>
    </row>
    <row r="381" spans="1:7">
      <c r="D381" s="78"/>
      <c r="G381" s="6"/>
    </row>
    <row r="382" spans="1:7">
      <c r="A382" s="2" t="s">
        <v>270</v>
      </c>
      <c r="B382" s="94" t="s">
        <v>271</v>
      </c>
      <c r="C382" s="62"/>
      <c r="D382" s="75"/>
      <c r="E382" s="76"/>
      <c r="F382" s="77"/>
      <c r="G382" s="6"/>
    </row>
    <row r="383" spans="1:7">
      <c r="D383" s="78"/>
      <c r="G383" s="6"/>
    </row>
    <row r="384" spans="1:7" ht="24">
      <c r="A384" s="1" t="s">
        <v>277</v>
      </c>
      <c r="B384" s="18" t="s">
        <v>529</v>
      </c>
      <c r="D384" s="78"/>
      <c r="G384" s="6"/>
    </row>
    <row r="385" spans="1:7" ht="40.5" customHeight="1">
      <c r="B385" s="18" t="s">
        <v>423</v>
      </c>
      <c r="D385" s="78"/>
      <c r="G385" s="6"/>
    </row>
    <row r="386" spans="1:7" ht="24">
      <c r="B386" s="18" t="s">
        <v>278</v>
      </c>
      <c r="D386" s="78"/>
      <c r="G386" s="6"/>
    </row>
    <row r="387" spans="1:7" ht="60">
      <c r="B387" s="18" t="s">
        <v>272</v>
      </c>
      <c r="D387" s="78"/>
      <c r="G387" s="6"/>
    </row>
    <row r="388" spans="1:7" ht="24">
      <c r="B388" s="18" t="s">
        <v>273</v>
      </c>
      <c r="D388" s="78"/>
      <c r="G388" s="6"/>
    </row>
    <row r="389" spans="1:7" ht="36">
      <c r="B389" s="18" t="s">
        <v>274</v>
      </c>
      <c r="D389" s="78"/>
      <c r="G389" s="6"/>
    </row>
    <row r="390" spans="1:7" ht="24">
      <c r="B390" s="18" t="s">
        <v>275</v>
      </c>
      <c r="D390" s="78"/>
      <c r="G390" s="6"/>
    </row>
    <row r="391" spans="1:7">
      <c r="B391" s="18" t="s">
        <v>101</v>
      </c>
      <c r="D391" s="78"/>
      <c r="G391" s="6"/>
    </row>
    <row r="392" spans="1:7" ht="60">
      <c r="A392" s="54" t="s">
        <v>148</v>
      </c>
      <c r="B392" s="18" t="s">
        <v>280</v>
      </c>
      <c r="D392" s="78"/>
      <c r="G392" s="6"/>
    </row>
    <row r="393" spans="1:7">
      <c r="A393" s="54"/>
      <c r="B393" s="18" t="s">
        <v>279</v>
      </c>
      <c r="D393" s="78"/>
      <c r="G393" s="6"/>
    </row>
    <row r="394" spans="1:7">
      <c r="A394" s="54"/>
      <c r="C394" s="55" t="s">
        <v>2</v>
      </c>
      <c r="D394" s="78">
        <v>4</v>
      </c>
      <c r="F394" s="69">
        <f>D394*E394</f>
        <v>0</v>
      </c>
      <c r="G394" s="6"/>
    </row>
    <row r="395" spans="1:7">
      <c r="A395" s="54"/>
      <c r="D395" s="78"/>
      <c r="G395" s="6"/>
    </row>
    <row r="396" spans="1:7" ht="60">
      <c r="A396" s="54" t="s">
        <v>149</v>
      </c>
      <c r="B396" s="18" t="s">
        <v>584</v>
      </c>
      <c r="D396" s="55"/>
      <c r="G396" s="6"/>
    </row>
    <row r="397" spans="1:7">
      <c r="B397" s="18" t="s">
        <v>279</v>
      </c>
      <c r="D397" s="78"/>
      <c r="G397" s="6"/>
    </row>
    <row r="398" spans="1:7">
      <c r="C398" s="55" t="s">
        <v>2</v>
      </c>
      <c r="D398" s="78">
        <v>1</v>
      </c>
      <c r="F398" s="69">
        <f t="shared" ref="F398:F420" si="8">D398*E398</f>
        <v>0</v>
      </c>
      <c r="G398" s="6"/>
    </row>
    <row r="399" spans="1:7">
      <c r="D399" s="78"/>
      <c r="G399" s="6"/>
    </row>
    <row r="400" spans="1:7" ht="24">
      <c r="A400" s="1" t="s">
        <v>297</v>
      </c>
      <c r="B400" s="18" t="s">
        <v>426</v>
      </c>
      <c r="D400" s="78"/>
      <c r="G400" s="6"/>
    </row>
    <row r="401" spans="1:7" ht="24">
      <c r="B401" s="18" t="s">
        <v>281</v>
      </c>
      <c r="D401" s="78"/>
      <c r="G401" s="6"/>
    </row>
    <row r="402" spans="1:7">
      <c r="B402" s="18" t="s">
        <v>282</v>
      </c>
      <c r="D402" s="78"/>
      <c r="G402" s="6"/>
    </row>
    <row r="403" spans="1:7">
      <c r="B403" s="18" t="s">
        <v>283</v>
      </c>
      <c r="D403" s="78"/>
      <c r="G403" s="6"/>
    </row>
    <row r="404" spans="1:7" ht="24">
      <c r="B404" s="18" t="s">
        <v>284</v>
      </c>
      <c r="D404" s="78"/>
      <c r="G404" s="6"/>
    </row>
    <row r="405" spans="1:7" ht="24">
      <c r="B405" s="18" t="s">
        <v>285</v>
      </c>
      <c r="D405" s="78"/>
      <c r="G405" s="6"/>
    </row>
    <row r="406" spans="1:7" ht="30.75" customHeight="1">
      <c r="B406" s="18" t="s">
        <v>286</v>
      </c>
      <c r="D406" s="78"/>
      <c r="G406" s="6"/>
    </row>
    <row r="407" spans="1:7">
      <c r="B407" s="18" t="s">
        <v>24</v>
      </c>
      <c r="D407" s="78"/>
      <c r="G407" s="6"/>
    </row>
    <row r="408" spans="1:7">
      <c r="C408" s="55" t="s">
        <v>2</v>
      </c>
      <c r="D408" s="78">
        <v>1</v>
      </c>
      <c r="F408" s="69">
        <f t="shared" si="8"/>
        <v>0</v>
      </c>
      <c r="G408" s="6"/>
    </row>
    <row r="409" spans="1:7">
      <c r="D409" s="78"/>
      <c r="G409" s="6"/>
    </row>
    <row r="410" spans="1:7" ht="24">
      <c r="A410" s="1" t="s">
        <v>298</v>
      </c>
      <c r="B410" s="18" t="s">
        <v>287</v>
      </c>
      <c r="D410" s="78"/>
      <c r="G410" s="6"/>
    </row>
    <row r="411" spans="1:7" ht="36">
      <c r="B411" s="18" t="s">
        <v>288</v>
      </c>
      <c r="D411" s="78"/>
      <c r="G411" s="6"/>
    </row>
    <row r="412" spans="1:7" ht="60">
      <c r="B412" s="18" t="s">
        <v>427</v>
      </c>
      <c r="D412" s="78"/>
      <c r="G412" s="6"/>
    </row>
    <row r="413" spans="1:7" ht="24">
      <c r="B413" s="18" t="s">
        <v>289</v>
      </c>
      <c r="D413" s="78"/>
      <c r="G413" s="6"/>
    </row>
    <row r="414" spans="1:7" ht="24">
      <c r="B414" s="18" t="s">
        <v>275</v>
      </c>
      <c r="D414" s="78"/>
      <c r="G414" s="6"/>
    </row>
    <row r="415" spans="1:7">
      <c r="B415" s="18" t="s">
        <v>6</v>
      </c>
      <c r="D415" s="78"/>
      <c r="G415" s="6"/>
    </row>
    <row r="416" spans="1:7">
      <c r="C416" s="55" t="s">
        <v>1</v>
      </c>
      <c r="D416" s="78">
        <v>160</v>
      </c>
      <c r="F416" s="69">
        <f t="shared" si="8"/>
        <v>0</v>
      </c>
      <c r="G416" s="6"/>
    </row>
    <row r="417" spans="1:7">
      <c r="D417" s="78"/>
      <c r="G417" s="6"/>
    </row>
    <row r="418" spans="1:7" ht="24">
      <c r="A418" s="1" t="s">
        <v>299</v>
      </c>
      <c r="B418" s="18" t="s">
        <v>585</v>
      </c>
      <c r="D418" s="78"/>
      <c r="G418" s="6"/>
    </row>
    <row r="419" spans="1:7">
      <c r="B419" s="18" t="s">
        <v>30</v>
      </c>
      <c r="D419" s="78"/>
      <c r="G419" s="6"/>
    </row>
    <row r="420" spans="1:7">
      <c r="C420" s="55" t="s">
        <v>21</v>
      </c>
      <c r="D420" s="78">
        <v>240</v>
      </c>
      <c r="F420" s="69">
        <f t="shared" si="8"/>
        <v>0</v>
      </c>
      <c r="G420" s="6"/>
    </row>
    <row r="421" spans="1:7">
      <c r="D421" s="78"/>
      <c r="G421" s="6"/>
    </row>
    <row r="422" spans="1:7">
      <c r="A422" s="2"/>
      <c r="B422" s="94" t="s">
        <v>291</v>
      </c>
      <c r="C422" s="62"/>
      <c r="D422" s="75"/>
      <c r="E422" s="76"/>
      <c r="F422" s="77">
        <f>SUM(F390:F420)</f>
        <v>0</v>
      </c>
      <c r="G422" s="6"/>
    </row>
    <row r="423" spans="1:7">
      <c r="D423" s="78"/>
      <c r="G423" s="6"/>
    </row>
    <row r="424" spans="1:7">
      <c r="A424" s="2" t="s">
        <v>292</v>
      </c>
      <c r="B424" s="94" t="s">
        <v>293</v>
      </c>
      <c r="C424" s="71"/>
      <c r="D424" s="80"/>
      <c r="E424" s="81"/>
      <c r="F424" s="82"/>
      <c r="G424" s="6"/>
    </row>
    <row r="425" spans="1:7">
      <c r="D425" s="78"/>
      <c r="G425" s="6"/>
    </row>
    <row r="426" spans="1:7" ht="95.25" customHeight="1">
      <c r="A426" s="1" t="s">
        <v>300</v>
      </c>
      <c r="B426" s="18" t="s">
        <v>302</v>
      </c>
      <c r="D426" s="78"/>
      <c r="G426" s="6"/>
    </row>
    <row r="427" spans="1:7" ht="119.25" customHeight="1">
      <c r="B427" s="18" t="s">
        <v>303</v>
      </c>
      <c r="D427" s="78"/>
      <c r="G427" s="6"/>
    </row>
    <row r="428" spans="1:7" ht="119.25" customHeight="1">
      <c r="B428" s="18" t="s">
        <v>310</v>
      </c>
      <c r="D428" s="78"/>
      <c r="G428" s="6"/>
    </row>
    <row r="429" spans="1:7" ht="147.75" customHeight="1">
      <c r="B429" s="104" t="s">
        <v>311</v>
      </c>
      <c r="D429" s="78"/>
      <c r="G429" s="6"/>
    </row>
    <row r="430" spans="1:7" ht="14.25" customHeight="1">
      <c r="B430" s="105" t="s">
        <v>309</v>
      </c>
      <c r="D430" s="78"/>
      <c r="G430" s="6"/>
    </row>
    <row r="431" spans="1:7" ht="168">
      <c r="B431" s="105" t="s">
        <v>304</v>
      </c>
      <c r="D431" s="78"/>
      <c r="G431" s="6"/>
    </row>
    <row r="432" spans="1:7" ht="84">
      <c r="B432" s="105" t="s">
        <v>305</v>
      </c>
      <c r="D432" s="78"/>
      <c r="G432" s="6"/>
    </row>
    <row r="433" spans="1:7" ht="24">
      <c r="B433" s="105" t="s">
        <v>306</v>
      </c>
      <c r="D433" s="78"/>
      <c r="G433" s="6"/>
    </row>
    <row r="434" spans="1:7" ht="24">
      <c r="B434" s="105" t="s">
        <v>307</v>
      </c>
      <c r="D434" s="78"/>
      <c r="G434" s="6"/>
    </row>
    <row r="435" spans="1:7" ht="48">
      <c r="B435" s="105" t="s">
        <v>308</v>
      </c>
      <c r="D435" s="78"/>
      <c r="G435" s="6"/>
    </row>
    <row r="436" spans="1:7" ht="36">
      <c r="B436" s="18" t="s">
        <v>294</v>
      </c>
      <c r="D436" s="78"/>
      <c r="G436" s="6"/>
    </row>
    <row r="437" spans="1:7" ht="60">
      <c r="B437" s="106" t="s">
        <v>301</v>
      </c>
      <c r="D437" s="78"/>
      <c r="G437" s="6"/>
    </row>
    <row r="438" spans="1:7">
      <c r="B438" s="107" t="s">
        <v>6</v>
      </c>
      <c r="D438" s="78"/>
      <c r="G438" s="6"/>
    </row>
    <row r="439" spans="1:7">
      <c r="A439" s="54" t="s">
        <v>148</v>
      </c>
      <c r="B439" s="18" t="s">
        <v>312</v>
      </c>
      <c r="C439" s="55" t="s">
        <v>1</v>
      </c>
      <c r="D439" s="78">
        <v>5</v>
      </c>
      <c r="F439" s="69">
        <f>D439*E439</f>
        <v>0</v>
      </c>
      <c r="G439" s="6"/>
    </row>
    <row r="440" spans="1:7">
      <c r="A440" s="54" t="s">
        <v>149</v>
      </c>
      <c r="B440" s="18" t="s">
        <v>430</v>
      </c>
      <c r="C440" s="55" t="s">
        <v>1</v>
      </c>
      <c r="D440" s="78">
        <v>290</v>
      </c>
      <c r="F440" s="69">
        <f>D440*E440</f>
        <v>0</v>
      </c>
      <c r="G440" s="6"/>
    </row>
    <row r="441" spans="1:7">
      <c r="A441" s="54" t="s">
        <v>150</v>
      </c>
      <c r="B441" s="18" t="s">
        <v>431</v>
      </c>
      <c r="C441" s="55" t="s">
        <v>1</v>
      </c>
      <c r="D441" s="78">
        <v>50</v>
      </c>
      <c r="F441" s="69">
        <f t="shared" ref="F441:F470" si="9">D441*E441</f>
        <v>0</v>
      </c>
      <c r="G441" s="6"/>
    </row>
    <row r="442" spans="1:7">
      <c r="D442" s="78"/>
      <c r="G442" s="6"/>
    </row>
    <row r="443" spans="1:7" ht="36">
      <c r="A443" s="1" t="s">
        <v>313</v>
      </c>
      <c r="B443" s="18" t="s">
        <v>518</v>
      </c>
      <c r="D443" s="78"/>
      <c r="G443" s="6"/>
    </row>
    <row r="444" spans="1:7" ht="24">
      <c r="B444" s="18" t="s">
        <v>295</v>
      </c>
      <c r="D444" s="78"/>
      <c r="G444" s="6"/>
    </row>
    <row r="445" spans="1:7" ht="48">
      <c r="B445" s="18" t="s">
        <v>296</v>
      </c>
      <c r="D445" s="78"/>
      <c r="G445" s="6"/>
    </row>
    <row r="446" spans="1:7">
      <c r="B446" s="18" t="s">
        <v>105</v>
      </c>
      <c r="D446" s="78"/>
      <c r="G446" s="6"/>
    </row>
    <row r="447" spans="1:7">
      <c r="C447" s="55" t="s">
        <v>1</v>
      </c>
      <c r="D447" s="78">
        <v>225</v>
      </c>
      <c r="F447" s="69">
        <f t="shared" si="9"/>
        <v>0</v>
      </c>
      <c r="G447" s="6"/>
    </row>
    <row r="448" spans="1:7">
      <c r="D448" s="78"/>
      <c r="G448" s="6"/>
    </row>
    <row r="449" spans="1:7" ht="24">
      <c r="A449" s="1" t="s">
        <v>315</v>
      </c>
      <c r="B449" s="18" t="s">
        <v>316</v>
      </c>
      <c r="D449" s="78"/>
      <c r="G449" s="6"/>
    </row>
    <row r="450" spans="1:7" ht="24">
      <c r="B450" s="18" t="s">
        <v>295</v>
      </c>
      <c r="D450" s="78"/>
      <c r="G450" s="6"/>
    </row>
    <row r="451" spans="1:7" ht="48">
      <c r="B451" s="18" t="s">
        <v>314</v>
      </c>
      <c r="D451" s="78"/>
      <c r="G451" s="6"/>
    </row>
    <row r="452" spans="1:7">
      <c r="B452" s="18" t="s">
        <v>105</v>
      </c>
      <c r="D452" s="78"/>
      <c r="G452" s="6"/>
    </row>
    <row r="453" spans="1:7">
      <c r="C453" s="55" t="s">
        <v>1</v>
      </c>
      <c r="D453" s="78">
        <v>4</v>
      </c>
      <c r="F453" s="69">
        <f t="shared" si="9"/>
        <v>0</v>
      </c>
      <c r="G453" s="6"/>
    </row>
    <row r="454" spans="1:7">
      <c r="D454" s="78"/>
      <c r="G454" s="6"/>
    </row>
    <row r="455" spans="1:7" ht="24">
      <c r="A455" s="1" t="s">
        <v>317</v>
      </c>
      <c r="B455" s="18" t="s">
        <v>589</v>
      </c>
      <c r="D455" s="78"/>
      <c r="G455" s="6"/>
    </row>
    <row r="456" spans="1:7" ht="24">
      <c r="B456" s="18" t="s">
        <v>295</v>
      </c>
      <c r="D456" s="78"/>
      <c r="G456" s="6"/>
    </row>
    <row r="457" spans="1:7" ht="48">
      <c r="B457" s="18" t="s">
        <v>314</v>
      </c>
      <c r="D457" s="78"/>
      <c r="G457" s="6"/>
    </row>
    <row r="458" spans="1:7">
      <c r="B458" s="18" t="s">
        <v>105</v>
      </c>
      <c r="D458" s="78"/>
      <c r="G458" s="6"/>
    </row>
    <row r="459" spans="1:7">
      <c r="A459" s="54" t="s">
        <v>148</v>
      </c>
      <c r="B459" s="18" t="s">
        <v>588</v>
      </c>
      <c r="C459" s="55" t="s">
        <v>1</v>
      </c>
      <c r="D459" s="78">
        <v>24</v>
      </c>
      <c r="F459" s="69">
        <f t="shared" si="9"/>
        <v>0</v>
      </c>
      <c r="G459" s="6"/>
    </row>
    <row r="460" spans="1:7">
      <c r="A460" s="54" t="s">
        <v>149</v>
      </c>
      <c r="B460" s="18" t="s">
        <v>590</v>
      </c>
      <c r="C460" s="55" t="s">
        <v>1</v>
      </c>
      <c r="D460" s="78">
        <v>3</v>
      </c>
      <c r="F460" s="69">
        <f t="shared" si="9"/>
        <v>0</v>
      </c>
      <c r="G460" s="6"/>
    </row>
    <row r="461" spans="1:7">
      <c r="D461" s="78"/>
      <c r="G461" s="6"/>
    </row>
    <row r="462" spans="1:7" ht="36">
      <c r="A462" s="1" t="s">
        <v>321</v>
      </c>
      <c r="B462" s="18" t="s">
        <v>318</v>
      </c>
      <c r="D462" s="78"/>
      <c r="G462" s="6"/>
    </row>
    <row r="463" spans="1:7" ht="24">
      <c r="B463" s="101" t="s">
        <v>319</v>
      </c>
      <c r="D463" s="78"/>
      <c r="G463" s="6"/>
    </row>
    <row r="464" spans="1:7" ht="24">
      <c r="B464" s="18" t="s">
        <v>320</v>
      </c>
      <c r="D464" s="78"/>
      <c r="G464" s="6"/>
    </row>
    <row r="465" spans="1:7">
      <c r="B465" s="18" t="s">
        <v>105</v>
      </c>
      <c r="D465" s="78"/>
      <c r="G465" s="6"/>
    </row>
    <row r="466" spans="1:7">
      <c r="C466" s="55" t="s">
        <v>1</v>
      </c>
      <c r="D466" s="78">
        <v>12</v>
      </c>
      <c r="F466" s="69">
        <f t="shared" si="9"/>
        <v>0</v>
      </c>
      <c r="G466" s="6"/>
    </row>
    <row r="467" spans="1:7">
      <c r="D467" s="78"/>
      <c r="G467" s="6"/>
    </row>
    <row r="468" spans="1:7" ht="24">
      <c r="A468" s="1" t="s">
        <v>434</v>
      </c>
      <c r="B468" s="18" t="s">
        <v>575</v>
      </c>
      <c r="D468" s="78"/>
      <c r="G468" s="6"/>
    </row>
    <row r="469" spans="1:7">
      <c r="A469" s="54" t="s">
        <v>148</v>
      </c>
      <c r="B469" s="18" t="s">
        <v>435</v>
      </c>
      <c r="C469" s="55" t="s">
        <v>21</v>
      </c>
      <c r="D469" s="78">
        <v>20</v>
      </c>
      <c r="G469" s="6"/>
    </row>
    <row r="470" spans="1:7">
      <c r="A470" s="54" t="s">
        <v>149</v>
      </c>
      <c r="B470" s="18" t="s">
        <v>576</v>
      </c>
      <c r="C470" s="55" t="s">
        <v>1</v>
      </c>
      <c r="D470" s="78">
        <v>150</v>
      </c>
      <c r="F470" s="69">
        <f t="shared" si="9"/>
        <v>0</v>
      </c>
      <c r="G470" s="6"/>
    </row>
    <row r="471" spans="1:7">
      <c r="D471" s="78"/>
      <c r="G471" s="6"/>
    </row>
    <row r="472" spans="1:7">
      <c r="A472" s="2"/>
      <c r="B472" s="94" t="s">
        <v>322</v>
      </c>
      <c r="C472" s="62"/>
      <c r="D472" s="75"/>
      <c r="E472" s="76"/>
      <c r="F472" s="77">
        <f>SUM(F437:F470)</f>
        <v>0</v>
      </c>
      <c r="G472" s="6"/>
    </row>
    <row r="473" spans="1:7">
      <c r="D473" s="78"/>
      <c r="G473" s="6"/>
    </row>
    <row r="474" spans="1:7">
      <c r="A474" s="2" t="s">
        <v>333</v>
      </c>
      <c r="B474" s="94" t="s">
        <v>334</v>
      </c>
      <c r="C474" s="62"/>
      <c r="D474" s="75"/>
      <c r="E474" s="76"/>
      <c r="F474" s="77"/>
      <c r="G474" s="6"/>
    </row>
    <row r="475" spans="1:7">
      <c r="D475" s="78"/>
      <c r="G475" s="6"/>
    </row>
    <row r="476" spans="1:7" ht="36">
      <c r="A476" s="1" t="s">
        <v>541</v>
      </c>
      <c r="B476" s="18" t="s">
        <v>591</v>
      </c>
      <c r="D476" s="78"/>
      <c r="G476" s="6"/>
    </row>
    <row r="477" spans="1:7" ht="24">
      <c r="B477" s="18" t="s">
        <v>335</v>
      </c>
      <c r="D477" s="78"/>
      <c r="G477" s="6"/>
    </row>
    <row r="478" spans="1:7">
      <c r="A478" s="54" t="s">
        <v>148</v>
      </c>
      <c r="B478" s="18" t="s">
        <v>336</v>
      </c>
      <c r="C478" s="55" t="s">
        <v>5</v>
      </c>
      <c r="D478" s="78">
        <v>1</v>
      </c>
      <c r="F478" s="69">
        <f>D478*E478</f>
        <v>0</v>
      </c>
      <c r="G478" s="6"/>
    </row>
    <row r="479" spans="1:7">
      <c r="A479" s="54" t="s">
        <v>149</v>
      </c>
      <c r="B479" s="18" t="s">
        <v>338</v>
      </c>
      <c r="C479" s="55" t="s">
        <v>33</v>
      </c>
      <c r="D479" s="78">
        <v>800</v>
      </c>
      <c r="F479" s="69">
        <f t="shared" ref="F479:F496" si="10">D479*E479</f>
        <v>0</v>
      </c>
      <c r="G479" s="6"/>
    </row>
    <row r="480" spans="1:7">
      <c r="A480" s="54" t="s">
        <v>150</v>
      </c>
      <c r="B480" s="18" t="s">
        <v>339</v>
      </c>
      <c r="C480" s="55" t="s">
        <v>1</v>
      </c>
      <c r="D480" s="78">
        <v>20</v>
      </c>
      <c r="F480" s="69">
        <f t="shared" si="10"/>
        <v>0</v>
      </c>
      <c r="G480" s="6"/>
    </row>
    <row r="481" spans="1:7">
      <c r="D481" s="78"/>
      <c r="G481" s="6"/>
    </row>
    <row r="482" spans="1:7" ht="72">
      <c r="A482" s="1" t="s">
        <v>542</v>
      </c>
      <c r="B482" s="18" t="s">
        <v>366</v>
      </c>
      <c r="D482" s="78"/>
      <c r="G482" s="6"/>
    </row>
    <row r="483" spans="1:7" ht="130.5" customHeight="1">
      <c r="B483" s="18" t="s">
        <v>340</v>
      </c>
      <c r="D483" s="78"/>
      <c r="G483" s="6"/>
    </row>
    <row r="484" spans="1:7" ht="120">
      <c r="B484" s="18" t="s">
        <v>341</v>
      </c>
      <c r="D484" s="78"/>
      <c r="G484" s="6"/>
    </row>
    <row r="485" spans="1:7" ht="84">
      <c r="B485" s="18" t="s">
        <v>342</v>
      </c>
      <c r="D485" s="78"/>
      <c r="G485" s="6"/>
    </row>
    <row r="486" spans="1:7">
      <c r="B486" s="18" t="s">
        <v>346</v>
      </c>
      <c r="D486" s="78"/>
      <c r="G486" s="6"/>
    </row>
    <row r="487" spans="1:7">
      <c r="C487" s="55" t="s">
        <v>1</v>
      </c>
      <c r="D487" s="78">
        <v>50</v>
      </c>
      <c r="F487" s="69">
        <f t="shared" si="10"/>
        <v>0</v>
      </c>
      <c r="G487" s="6"/>
    </row>
    <row r="488" spans="1:7">
      <c r="D488" s="78"/>
      <c r="G488" s="6"/>
    </row>
    <row r="489" spans="1:7" ht="114.75">
      <c r="A489" s="1" t="s">
        <v>347</v>
      </c>
      <c r="B489" s="108" t="s">
        <v>343</v>
      </c>
      <c r="D489" s="78"/>
      <c r="G489" s="6"/>
    </row>
    <row r="490" spans="1:7" ht="76.5">
      <c r="B490" s="108" t="s">
        <v>344</v>
      </c>
      <c r="D490" s="78"/>
      <c r="G490" s="6"/>
    </row>
    <row r="491" spans="1:7" ht="173.25" customHeight="1">
      <c r="B491" s="109" t="s">
        <v>345</v>
      </c>
      <c r="D491" s="78"/>
      <c r="G491" s="6"/>
    </row>
    <row r="492" spans="1:7">
      <c r="C492" s="55" t="s">
        <v>2</v>
      </c>
      <c r="D492" s="78">
        <v>100</v>
      </c>
      <c r="F492" s="69">
        <f t="shared" si="10"/>
        <v>0</v>
      </c>
      <c r="G492" s="6"/>
    </row>
    <row r="493" spans="1:7">
      <c r="D493" s="78"/>
      <c r="G493" s="6"/>
    </row>
    <row r="494" spans="1:7" ht="36">
      <c r="A494" s="1" t="s">
        <v>573</v>
      </c>
      <c r="B494" s="18" t="s">
        <v>574</v>
      </c>
      <c r="D494" s="78"/>
      <c r="G494" s="6"/>
    </row>
    <row r="495" spans="1:7">
      <c r="B495" s="18" t="s">
        <v>6</v>
      </c>
      <c r="D495" s="78"/>
      <c r="G495" s="6"/>
    </row>
    <row r="496" spans="1:7">
      <c r="C496" s="55" t="s">
        <v>1</v>
      </c>
      <c r="D496" s="78">
        <v>50</v>
      </c>
      <c r="F496" s="69">
        <f t="shared" si="10"/>
        <v>0</v>
      </c>
      <c r="G496" s="6"/>
    </row>
    <row r="497" spans="1:7">
      <c r="D497" s="78"/>
      <c r="G497" s="6"/>
    </row>
    <row r="498" spans="1:7">
      <c r="A498" s="4"/>
      <c r="B498" s="94" t="s">
        <v>543</v>
      </c>
      <c r="C498" s="71"/>
      <c r="D498" s="80"/>
      <c r="E498" s="81"/>
      <c r="F498" s="77">
        <f>SUM(F476:F496)</f>
        <v>0</v>
      </c>
      <c r="G498" s="6"/>
    </row>
    <row r="499" spans="1:7">
      <c r="B499" s="19"/>
      <c r="D499" s="78"/>
      <c r="E499" s="86"/>
      <c r="F499" s="85"/>
      <c r="G499" s="6"/>
    </row>
    <row r="500" spans="1:7">
      <c r="A500" s="2" t="s">
        <v>374</v>
      </c>
      <c r="B500" s="94" t="s">
        <v>12</v>
      </c>
      <c r="C500" s="71"/>
      <c r="D500" s="80"/>
      <c r="E500" s="81"/>
      <c r="F500" s="77"/>
      <c r="G500" s="6"/>
    </row>
    <row r="501" spans="1:7">
      <c r="B501" s="19"/>
      <c r="D501" s="78"/>
      <c r="E501" s="86"/>
      <c r="F501" s="85"/>
      <c r="G501" s="6"/>
    </row>
    <row r="502" spans="1:7" ht="48">
      <c r="A502" s="1" t="s">
        <v>379</v>
      </c>
      <c r="B502" s="18" t="s">
        <v>373</v>
      </c>
      <c r="C502" s="78"/>
      <c r="D502" s="78"/>
      <c r="E502" s="86"/>
      <c r="F502" s="85"/>
      <c r="G502" s="6"/>
    </row>
    <row r="503" spans="1:7" ht="48">
      <c r="B503" s="18" t="s">
        <v>367</v>
      </c>
      <c r="C503" s="78"/>
      <c r="D503" s="78"/>
      <c r="E503" s="86"/>
      <c r="F503" s="85"/>
      <c r="G503" s="6"/>
    </row>
    <row r="504" spans="1:7" ht="36">
      <c r="B504" s="18" t="s">
        <v>368</v>
      </c>
      <c r="C504" s="78"/>
      <c r="D504" s="78"/>
      <c r="E504" s="86"/>
      <c r="F504" s="85"/>
      <c r="G504" s="6"/>
    </row>
    <row r="505" spans="1:7" ht="72">
      <c r="B505" s="18" t="s">
        <v>369</v>
      </c>
      <c r="C505" s="78"/>
      <c r="D505" s="78"/>
      <c r="E505" s="86"/>
      <c r="F505" s="85"/>
      <c r="G505" s="6"/>
    </row>
    <row r="506" spans="1:7">
      <c r="B506" s="18" t="s">
        <v>370</v>
      </c>
      <c r="C506" s="78"/>
      <c r="D506" s="78"/>
      <c r="E506" s="86"/>
      <c r="F506" s="85"/>
      <c r="G506" s="6"/>
    </row>
    <row r="507" spans="1:7">
      <c r="A507" s="54" t="s">
        <v>148</v>
      </c>
      <c r="B507" s="18" t="s">
        <v>371</v>
      </c>
      <c r="C507" s="78" t="s">
        <v>1</v>
      </c>
      <c r="D507" s="78">
        <v>15</v>
      </c>
      <c r="E507" s="86"/>
      <c r="F507" s="70">
        <f>D507*E507</f>
        <v>0</v>
      </c>
      <c r="G507" s="6"/>
    </row>
    <row r="508" spans="1:7">
      <c r="A508" s="54" t="s">
        <v>149</v>
      </c>
      <c r="B508" s="18" t="s">
        <v>372</v>
      </c>
      <c r="C508" s="78" t="s">
        <v>21</v>
      </c>
      <c r="D508" s="78">
        <v>15</v>
      </c>
      <c r="E508" s="86"/>
      <c r="F508" s="70">
        <f>D508*E508</f>
        <v>0</v>
      </c>
      <c r="G508" s="6"/>
    </row>
    <row r="509" spans="1:7">
      <c r="B509" s="19"/>
      <c r="D509" s="78"/>
      <c r="E509" s="86"/>
      <c r="F509" s="85"/>
      <c r="G509" s="6"/>
    </row>
    <row r="510" spans="1:7">
      <c r="A510" s="4"/>
      <c r="B510" s="94" t="s">
        <v>544</v>
      </c>
      <c r="C510" s="71"/>
      <c r="D510" s="80"/>
      <c r="E510" s="81"/>
      <c r="F510" s="77">
        <f>SUM(F507:F508)</f>
        <v>0</v>
      </c>
      <c r="G510" s="6"/>
    </row>
    <row r="511" spans="1:7">
      <c r="B511" s="19"/>
      <c r="D511" s="78"/>
      <c r="E511" s="86"/>
      <c r="F511" s="85"/>
      <c r="G511" s="6"/>
    </row>
    <row r="512" spans="1:7">
      <c r="A512" s="2" t="s">
        <v>393</v>
      </c>
      <c r="B512" s="94" t="s">
        <v>11</v>
      </c>
      <c r="C512" s="71"/>
      <c r="D512" s="80"/>
      <c r="E512" s="81"/>
      <c r="F512" s="77"/>
      <c r="G512" s="6"/>
    </row>
    <row r="513" spans="1:7">
      <c r="A513" s="3"/>
      <c r="B513" s="19"/>
      <c r="D513" s="78"/>
      <c r="E513" s="86"/>
      <c r="F513" s="85"/>
      <c r="G513" s="6"/>
    </row>
    <row r="514" spans="1:7" ht="36">
      <c r="A514" s="1" t="s">
        <v>394</v>
      </c>
      <c r="B514" s="18" t="s">
        <v>514</v>
      </c>
      <c r="C514" s="87"/>
      <c r="D514" s="78"/>
      <c r="E514" s="86"/>
      <c r="F514" s="85"/>
      <c r="G514" s="6"/>
    </row>
    <row r="515" spans="1:7" ht="60">
      <c r="A515" s="3"/>
      <c r="B515" s="18" t="s">
        <v>375</v>
      </c>
      <c r="C515" s="87"/>
      <c r="D515" s="78"/>
      <c r="E515" s="86"/>
      <c r="F515" s="85"/>
      <c r="G515" s="6"/>
    </row>
    <row r="516" spans="1:7" ht="24">
      <c r="A516" s="3"/>
      <c r="B516" s="18" t="s">
        <v>376</v>
      </c>
      <c r="C516" s="87"/>
      <c r="D516" s="78"/>
      <c r="E516" s="86"/>
      <c r="F516" s="85"/>
      <c r="G516" s="6"/>
    </row>
    <row r="517" spans="1:7" ht="36">
      <c r="A517" s="3"/>
      <c r="B517" s="18" t="s">
        <v>377</v>
      </c>
      <c r="C517" s="87"/>
      <c r="D517" s="78"/>
      <c r="E517" s="86"/>
      <c r="F517" s="85"/>
      <c r="G517" s="6"/>
    </row>
    <row r="518" spans="1:7" ht="36">
      <c r="A518" s="3"/>
      <c r="B518" s="18" t="s">
        <v>378</v>
      </c>
      <c r="C518" s="87"/>
      <c r="D518" s="78"/>
      <c r="E518" s="86"/>
      <c r="F518" s="85"/>
      <c r="G518" s="6"/>
    </row>
    <row r="519" spans="1:7">
      <c r="A519" s="3"/>
      <c r="B519" s="101" t="s">
        <v>105</v>
      </c>
      <c r="C519" s="87"/>
      <c r="D519" s="78"/>
      <c r="E519" s="86"/>
      <c r="F519" s="85"/>
      <c r="G519" s="6"/>
    </row>
    <row r="520" spans="1:7">
      <c r="A520" s="54" t="s">
        <v>148</v>
      </c>
      <c r="B520" s="6" t="s">
        <v>515</v>
      </c>
      <c r="C520" s="87" t="s">
        <v>1</v>
      </c>
      <c r="D520" s="78">
        <v>15</v>
      </c>
      <c r="E520" s="86"/>
      <c r="F520" s="70">
        <f>D520*E520</f>
        <v>0</v>
      </c>
      <c r="G520" s="6"/>
    </row>
    <row r="521" spans="1:7">
      <c r="A521" s="54" t="s">
        <v>149</v>
      </c>
      <c r="B521" s="6" t="s">
        <v>513</v>
      </c>
      <c r="C521" s="87" t="s">
        <v>21</v>
      </c>
      <c r="D521" s="78">
        <v>15</v>
      </c>
      <c r="E521" s="86"/>
      <c r="F521" s="70">
        <f>D521*E521</f>
        <v>0</v>
      </c>
      <c r="G521" s="6"/>
    </row>
    <row r="522" spans="1:7">
      <c r="A522" s="54" t="s">
        <v>150</v>
      </c>
      <c r="B522" s="6" t="s">
        <v>380</v>
      </c>
      <c r="C522" s="87" t="s">
        <v>1</v>
      </c>
      <c r="D522" s="78">
        <v>15</v>
      </c>
      <c r="E522" s="86"/>
      <c r="F522" s="70">
        <f>D522*E522</f>
        <v>0</v>
      </c>
      <c r="G522" s="6"/>
    </row>
    <row r="523" spans="1:7">
      <c r="A523" s="3"/>
      <c r="B523" s="19"/>
      <c r="D523" s="78"/>
      <c r="E523" s="86"/>
      <c r="F523" s="85"/>
      <c r="G523" s="6"/>
    </row>
    <row r="524" spans="1:7">
      <c r="A524" s="2"/>
      <c r="B524" s="94" t="s">
        <v>545</v>
      </c>
      <c r="C524" s="71"/>
      <c r="D524" s="80"/>
      <c r="E524" s="81"/>
      <c r="F524" s="77">
        <f>SUM(F516:F523)</f>
        <v>0</v>
      </c>
      <c r="G524" s="6"/>
    </row>
    <row r="525" spans="1:7">
      <c r="A525" s="3"/>
      <c r="B525" s="19"/>
      <c r="D525" s="78"/>
      <c r="E525" s="86"/>
      <c r="F525" s="85"/>
      <c r="G525" s="6"/>
    </row>
    <row r="526" spans="1:7">
      <c r="A526" s="3" t="s">
        <v>535</v>
      </c>
      <c r="B526" s="19" t="s">
        <v>19</v>
      </c>
      <c r="D526" s="78"/>
      <c r="E526" s="86"/>
      <c r="F526" s="85"/>
      <c r="G526" s="6"/>
    </row>
    <row r="527" spans="1:7">
      <c r="A527" s="3"/>
      <c r="B527" s="19"/>
      <c r="D527" s="78"/>
      <c r="E527" s="86"/>
      <c r="F527" s="85"/>
      <c r="G527" s="6"/>
    </row>
    <row r="528" spans="1:7" ht="24">
      <c r="A528" s="1" t="s">
        <v>546</v>
      </c>
      <c r="B528" s="18" t="s">
        <v>32</v>
      </c>
      <c r="D528" s="78"/>
      <c r="E528" s="86"/>
      <c r="F528" s="85"/>
      <c r="G528" s="6"/>
    </row>
    <row r="529" spans="1:7">
      <c r="B529" s="18" t="s">
        <v>6</v>
      </c>
      <c r="D529" s="78"/>
      <c r="E529" s="86"/>
      <c r="F529" s="85"/>
      <c r="G529" s="6"/>
    </row>
    <row r="530" spans="1:7">
      <c r="A530" s="54" t="s">
        <v>148</v>
      </c>
      <c r="B530" s="18" t="s">
        <v>395</v>
      </c>
      <c r="C530" s="55" t="s">
        <v>1</v>
      </c>
      <c r="D530" s="78">
        <v>200</v>
      </c>
      <c r="E530" s="86"/>
      <c r="F530" s="70">
        <f>D530*E530</f>
        <v>0</v>
      </c>
      <c r="G530" s="6"/>
    </row>
    <row r="531" spans="1:7">
      <c r="A531" s="54" t="s">
        <v>149</v>
      </c>
      <c r="B531" s="18" t="s">
        <v>396</v>
      </c>
      <c r="C531" s="55" t="s">
        <v>1</v>
      </c>
      <c r="D531" s="78">
        <v>400</v>
      </c>
      <c r="E531" s="86"/>
      <c r="F531" s="70">
        <f t="shared" ref="F531:F541" si="11">D531*E531</f>
        <v>0</v>
      </c>
      <c r="G531" s="6"/>
    </row>
    <row r="532" spans="1:7">
      <c r="D532" s="78"/>
      <c r="E532" s="86"/>
      <c r="F532" s="70"/>
      <c r="G532" s="6"/>
    </row>
    <row r="533" spans="1:7" ht="36">
      <c r="A533" s="1" t="s">
        <v>547</v>
      </c>
      <c r="B533" s="18" t="s">
        <v>34</v>
      </c>
      <c r="D533" s="78"/>
      <c r="E533" s="86"/>
      <c r="F533" s="70"/>
      <c r="G533" s="6"/>
    </row>
    <row r="534" spans="1:7">
      <c r="A534" s="3"/>
      <c r="B534" s="18" t="s">
        <v>35</v>
      </c>
      <c r="D534" s="78"/>
      <c r="E534" s="86"/>
      <c r="F534" s="70"/>
      <c r="G534" s="6"/>
    </row>
    <row r="535" spans="1:7">
      <c r="A535" s="54" t="s">
        <v>148</v>
      </c>
      <c r="B535" s="18" t="s">
        <v>397</v>
      </c>
      <c r="C535" s="55" t="s">
        <v>36</v>
      </c>
      <c r="D535" s="78">
        <v>50</v>
      </c>
      <c r="E535" s="86"/>
      <c r="F535" s="70">
        <f t="shared" si="11"/>
        <v>0</v>
      </c>
      <c r="G535" s="6"/>
    </row>
    <row r="536" spans="1:7">
      <c r="A536" s="54" t="s">
        <v>149</v>
      </c>
      <c r="B536" s="18" t="s">
        <v>398</v>
      </c>
      <c r="C536" s="55" t="s">
        <v>36</v>
      </c>
      <c r="D536" s="78">
        <v>50</v>
      </c>
      <c r="E536" s="86"/>
      <c r="F536" s="70">
        <f t="shared" si="11"/>
        <v>0</v>
      </c>
      <c r="G536" s="6"/>
    </row>
    <row r="537" spans="1:7">
      <c r="A537" s="54" t="s">
        <v>150</v>
      </c>
      <c r="B537" s="18" t="s">
        <v>399</v>
      </c>
      <c r="C537" s="55" t="s">
        <v>36</v>
      </c>
      <c r="D537" s="78">
        <v>50</v>
      </c>
      <c r="E537" s="86"/>
      <c r="F537" s="70">
        <f t="shared" si="11"/>
        <v>0</v>
      </c>
      <c r="G537" s="6"/>
    </row>
    <row r="538" spans="1:7">
      <c r="A538" s="54"/>
      <c r="D538" s="78"/>
      <c r="E538" s="86"/>
      <c r="F538" s="70"/>
      <c r="G538" s="6"/>
    </row>
    <row r="539" spans="1:7" ht="36">
      <c r="A539" s="54" t="s">
        <v>548</v>
      </c>
      <c r="B539" s="18" t="s">
        <v>549</v>
      </c>
      <c r="D539" s="78"/>
      <c r="E539" s="86"/>
      <c r="F539" s="70"/>
      <c r="G539" s="6"/>
    </row>
    <row r="540" spans="1:7">
      <c r="A540" s="54"/>
      <c r="B540" s="18" t="s">
        <v>24</v>
      </c>
      <c r="D540" s="78"/>
      <c r="E540" s="86"/>
      <c r="F540" s="70"/>
      <c r="G540" s="6"/>
    </row>
    <row r="541" spans="1:7">
      <c r="A541" s="54"/>
      <c r="C541" s="55" t="s">
        <v>2</v>
      </c>
      <c r="D541" s="78">
        <v>4</v>
      </c>
      <c r="E541" s="86"/>
      <c r="F541" s="70">
        <f t="shared" si="11"/>
        <v>0</v>
      </c>
      <c r="G541" s="6"/>
    </row>
    <row r="542" spans="1:7">
      <c r="A542" s="3"/>
      <c r="B542" s="19"/>
      <c r="D542" s="78"/>
      <c r="E542" s="86"/>
      <c r="F542" s="85"/>
      <c r="G542" s="6"/>
    </row>
    <row r="543" spans="1:7">
      <c r="A543" s="2"/>
      <c r="B543" s="94" t="s">
        <v>400</v>
      </c>
      <c r="C543" s="71"/>
      <c r="D543" s="80"/>
      <c r="E543" s="81"/>
      <c r="F543" s="77">
        <f>SUM(F530:F541)</f>
        <v>0</v>
      </c>
      <c r="G543" s="6"/>
    </row>
    <row r="544" spans="1:7">
      <c r="A544" s="3"/>
      <c r="B544" s="19"/>
      <c r="D544" s="78"/>
      <c r="E544" s="86"/>
      <c r="F544" s="85"/>
      <c r="G544" s="6"/>
    </row>
    <row r="545" spans="1:7">
      <c r="A545" s="3"/>
      <c r="B545" s="19"/>
      <c r="D545" s="78"/>
      <c r="E545" s="86"/>
      <c r="F545" s="85"/>
      <c r="G545" s="6"/>
    </row>
    <row r="546" spans="1:7">
      <c r="A546" s="2" t="s">
        <v>10</v>
      </c>
      <c r="B546" s="94" t="s">
        <v>348</v>
      </c>
      <c r="C546" s="71"/>
      <c r="D546" s="80"/>
      <c r="E546" s="81"/>
      <c r="F546" s="82"/>
      <c r="G546" s="6"/>
    </row>
    <row r="547" spans="1:7">
      <c r="D547" s="78"/>
      <c r="G547" s="6"/>
    </row>
    <row r="548" spans="1:7" ht="36">
      <c r="B548" s="106" t="s">
        <v>592</v>
      </c>
      <c r="D548" s="78"/>
      <c r="G548" s="6"/>
    </row>
    <row r="549" spans="1:7">
      <c r="D549" s="78"/>
      <c r="G549" s="6"/>
    </row>
    <row r="550" spans="1:7" ht="24">
      <c r="A550" s="1" t="s">
        <v>349</v>
      </c>
      <c r="B550" s="98" t="s">
        <v>350</v>
      </c>
      <c r="D550" s="78"/>
      <c r="G550" s="6"/>
    </row>
    <row r="551" spans="1:7" ht="48">
      <c r="B551" s="98" t="s">
        <v>109</v>
      </c>
      <c r="D551" s="78"/>
      <c r="E551" s="55"/>
      <c r="F551" s="87"/>
      <c r="G551" s="6"/>
    </row>
    <row r="552" spans="1:7" ht="36">
      <c r="B552" s="98" t="s">
        <v>110</v>
      </c>
      <c r="D552" s="78"/>
      <c r="E552" s="55"/>
      <c r="F552" s="87"/>
      <c r="G552" s="6"/>
    </row>
    <row r="553" spans="1:7" ht="24">
      <c r="B553" s="98" t="s">
        <v>116</v>
      </c>
      <c r="D553" s="78"/>
      <c r="E553" s="55"/>
      <c r="F553" s="87"/>
      <c r="G553" s="6"/>
    </row>
    <row r="554" spans="1:7" ht="36">
      <c r="B554" s="18" t="s">
        <v>112</v>
      </c>
      <c r="D554" s="78"/>
      <c r="E554" s="55"/>
      <c r="F554" s="87"/>
      <c r="G554" s="6"/>
    </row>
    <row r="555" spans="1:7" ht="36">
      <c r="B555" s="98" t="s">
        <v>117</v>
      </c>
      <c r="D555" s="78"/>
      <c r="E555" s="55"/>
      <c r="F555" s="87"/>
      <c r="G555" s="6"/>
    </row>
    <row r="556" spans="1:7" ht="36">
      <c r="B556" s="98" t="s">
        <v>114</v>
      </c>
      <c r="D556" s="78"/>
      <c r="E556" s="90"/>
      <c r="F556" s="87"/>
      <c r="G556" s="6"/>
    </row>
    <row r="557" spans="1:7">
      <c r="B557" s="98" t="s">
        <v>38</v>
      </c>
      <c r="D557" s="78"/>
      <c r="E557" s="78"/>
      <c r="F557" s="87"/>
      <c r="G557" s="6"/>
    </row>
    <row r="558" spans="1:7">
      <c r="A558" s="54" t="s">
        <v>148</v>
      </c>
      <c r="B558" s="18" t="s">
        <v>450</v>
      </c>
      <c r="C558" s="55" t="s">
        <v>1</v>
      </c>
      <c r="D558" s="78">
        <v>250</v>
      </c>
      <c r="E558" s="78"/>
      <c r="F558" s="87">
        <f>D558*E558</f>
        <v>0</v>
      </c>
      <c r="G558" s="6"/>
    </row>
    <row r="559" spans="1:7">
      <c r="A559" s="54" t="s">
        <v>149</v>
      </c>
      <c r="B559" s="18" t="s">
        <v>445</v>
      </c>
      <c r="C559" s="55" t="s">
        <v>1</v>
      </c>
      <c r="D559" s="78">
        <v>6</v>
      </c>
      <c r="F559" s="87">
        <f t="shared" ref="F559:F633" si="12">D559*E559</f>
        <v>0</v>
      </c>
      <c r="G559" s="6"/>
    </row>
    <row r="560" spans="1:7">
      <c r="D560" s="78"/>
      <c r="F560" s="87"/>
      <c r="G560" s="6"/>
    </row>
    <row r="561" spans="1:7" ht="24">
      <c r="A561" s="1" t="s">
        <v>351</v>
      </c>
      <c r="B561" s="98" t="s">
        <v>103</v>
      </c>
      <c r="C561" s="87"/>
      <c r="D561" s="78"/>
      <c r="F561" s="87"/>
      <c r="G561" s="6"/>
    </row>
    <row r="562" spans="1:7" ht="24">
      <c r="B562" s="98" t="s">
        <v>104</v>
      </c>
      <c r="C562" s="87"/>
      <c r="D562" s="78"/>
      <c r="F562" s="87"/>
      <c r="G562" s="6"/>
    </row>
    <row r="563" spans="1:7">
      <c r="B563" s="98" t="s">
        <v>105</v>
      </c>
      <c r="C563" s="78"/>
      <c r="D563" s="78"/>
      <c r="F563" s="87"/>
      <c r="G563" s="6"/>
    </row>
    <row r="564" spans="1:7">
      <c r="C564" s="78" t="s">
        <v>1</v>
      </c>
      <c r="D564" s="78">
        <v>32</v>
      </c>
      <c r="F564" s="87">
        <f t="shared" si="12"/>
        <v>0</v>
      </c>
      <c r="G564" s="6"/>
    </row>
    <row r="565" spans="1:7">
      <c r="D565" s="78"/>
      <c r="F565" s="87"/>
      <c r="G565" s="6"/>
    </row>
    <row r="566" spans="1:7" ht="25.5" customHeight="1">
      <c r="A566" s="1" t="s">
        <v>352</v>
      </c>
      <c r="B566" s="18" t="s">
        <v>186</v>
      </c>
      <c r="D566" s="78"/>
      <c r="F566" s="87"/>
      <c r="G566" s="6"/>
    </row>
    <row r="567" spans="1:7">
      <c r="B567" s="18" t="s">
        <v>30</v>
      </c>
      <c r="D567" s="78"/>
      <c r="F567" s="87"/>
      <c r="G567" s="6"/>
    </row>
    <row r="568" spans="1:7">
      <c r="A568" s="54" t="s">
        <v>148</v>
      </c>
      <c r="B568" s="18" t="s">
        <v>328</v>
      </c>
      <c r="C568" s="55" t="s">
        <v>21</v>
      </c>
      <c r="D568" s="78">
        <v>32</v>
      </c>
      <c r="F568" s="87">
        <f t="shared" si="12"/>
        <v>0</v>
      </c>
      <c r="G568" s="6"/>
    </row>
    <row r="569" spans="1:7">
      <c r="A569" s="54" t="s">
        <v>149</v>
      </c>
      <c r="B569" s="18" t="s">
        <v>329</v>
      </c>
      <c r="C569" s="55" t="s">
        <v>21</v>
      </c>
      <c r="D569" s="78">
        <v>2</v>
      </c>
      <c r="F569" s="87">
        <f t="shared" si="12"/>
        <v>0</v>
      </c>
      <c r="G569" s="6"/>
    </row>
    <row r="570" spans="1:7">
      <c r="A570" s="54"/>
      <c r="D570" s="78"/>
      <c r="F570" s="87"/>
      <c r="G570" s="6"/>
    </row>
    <row r="571" spans="1:7" ht="36">
      <c r="A571" s="1" t="s">
        <v>559</v>
      </c>
      <c r="B571" s="18" t="s">
        <v>560</v>
      </c>
      <c r="D571" s="78"/>
      <c r="F571" s="87"/>
      <c r="G571" s="6"/>
    </row>
    <row r="572" spans="1:7">
      <c r="A572" s="54"/>
      <c r="B572" s="18" t="s">
        <v>24</v>
      </c>
      <c r="D572" s="78"/>
      <c r="F572" s="87"/>
      <c r="G572" s="6"/>
    </row>
    <row r="573" spans="1:7">
      <c r="A573" s="54"/>
      <c r="C573" s="55" t="s">
        <v>2</v>
      </c>
      <c r="D573" s="78">
        <v>3</v>
      </c>
      <c r="F573" s="87">
        <f t="shared" si="12"/>
        <v>0</v>
      </c>
      <c r="G573" s="6"/>
    </row>
    <row r="574" spans="1:7">
      <c r="D574" s="78"/>
      <c r="F574" s="87"/>
      <c r="G574" s="6"/>
    </row>
    <row r="575" spans="1:7" ht="36">
      <c r="A575" s="1" t="s">
        <v>357</v>
      </c>
      <c r="B575" s="98" t="s">
        <v>196</v>
      </c>
      <c r="D575" s="78"/>
      <c r="F575" s="87"/>
      <c r="G575" s="6"/>
    </row>
    <row r="576" spans="1:7" ht="48">
      <c r="B576" s="98" t="s">
        <v>192</v>
      </c>
      <c r="D576" s="78"/>
      <c r="F576" s="87"/>
      <c r="G576" s="6"/>
    </row>
    <row r="577" spans="1:7" ht="53.25" customHeight="1">
      <c r="B577" s="102" t="s">
        <v>193</v>
      </c>
      <c r="D577" s="78"/>
      <c r="F577" s="87"/>
      <c r="G577" s="6"/>
    </row>
    <row r="578" spans="1:7">
      <c r="B578" s="98" t="s">
        <v>194</v>
      </c>
      <c r="D578" s="78"/>
      <c r="F578" s="87"/>
      <c r="G578" s="6"/>
    </row>
    <row r="579" spans="1:7">
      <c r="B579" s="18" t="s">
        <v>6</v>
      </c>
      <c r="D579" s="78"/>
      <c r="F579" s="87"/>
      <c r="G579" s="6"/>
    </row>
    <row r="580" spans="1:7">
      <c r="C580" s="55" t="s">
        <v>1</v>
      </c>
      <c r="D580" s="78">
        <v>220</v>
      </c>
      <c r="F580" s="87">
        <f t="shared" si="12"/>
        <v>0</v>
      </c>
      <c r="G580" s="6"/>
    </row>
    <row r="581" spans="1:7">
      <c r="D581" s="78"/>
      <c r="F581" s="87"/>
      <c r="G581" s="6"/>
    </row>
    <row r="582" spans="1:7" ht="48">
      <c r="A582" s="1" t="s">
        <v>359</v>
      </c>
      <c r="B582" s="101" t="s">
        <v>358</v>
      </c>
      <c r="C582" s="87"/>
      <c r="D582" s="78"/>
      <c r="F582" s="87"/>
      <c r="G582" s="6"/>
    </row>
    <row r="583" spans="1:7" ht="60">
      <c r="B583" s="101" t="s">
        <v>353</v>
      </c>
      <c r="C583" s="87"/>
      <c r="D583" s="78"/>
      <c r="F583" s="87"/>
      <c r="G583" s="6"/>
    </row>
    <row r="584" spans="1:7" ht="24">
      <c r="B584" s="101" t="s">
        <v>207</v>
      </c>
      <c r="C584" s="87"/>
      <c r="D584" s="78"/>
      <c r="F584" s="87"/>
      <c r="G584" s="6"/>
    </row>
    <row r="585" spans="1:7" ht="48">
      <c r="B585" s="101" t="s">
        <v>354</v>
      </c>
      <c r="C585" s="87"/>
      <c r="D585" s="78"/>
      <c r="F585" s="87"/>
      <c r="G585" s="6"/>
    </row>
    <row r="586" spans="1:7">
      <c r="B586" s="101" t="s">
        <v>105</v>
      </c>
      <c r="C586" s="87"/>
      <c r="D586" s="78"/>
      <c r="F586" s="87"/>
      <c r="G586" s="6"/>
    </row>
    <row r="587" spans="1:7">
      <c r="B587" s="101"/>
      <c r="C587" s="87" t="s">
        <v>1</v>
      </c>
      <c r="D587" s="78">
        <v>5</v>
      </c>
      <c r="F587" s="87">
        <f t="shared" si="12"/>
        <v>0</v>
      </c>
      <c r="G587" s="6"/>
    </row>
    <row r="588" spans="1:7">
      <c r="B588" s="103"/>
      <c r="C588" s="78"/>
      <c r="D588" s="78"/>
      <c r="F588" s="87"/>
      <c r="G588" s="6"/>
    </row>
    <row r="589" spans="1:7" ht="36">
      <c r="A589" s="1" t="s">
        <v>383</v>
      </c>
      <c r="B589" s="18" t="s">
        <v>360</v>
      </c>
      <c r="D589" s="78"/>
      <c r="F589" s="87"/>
      <c r="G589" s="6"/>
    </row>
    <row r="590" spans="1:7" ht="60">
      <c r="B590" s="18" t="s">
        <v>361</v>
      </c>
      <c r="D590" s="78"/>
      <c r="F590" s="87"/>
      <c r="G590" s="6"/>
    </row>
    <row r="591" spans="1:7" ht="76.5" customHeight="1">
      <c r="B591" s="18" t="s">
        <v>602</v>
      </c>
      <c r="D591" s="78"/>
      <c r="F591" s="87"/>
      <c r="G591" s="6"/>
    </row>
    <row r="592" spans="1:7" ht="48">
      <c r="B592" s="18" t="s">
        <v>362</v>
      </c>
      <c r="D592" s="78"/>
      <c r="F592" s="87"/>
      <c r="G592" s="6"/>
    </row>
    <row r="593" spans="1:7" ht="36">
      <c r="B593" s="18" t="s">
        <v>363</v>
      </c>
      <c r="D593" s="78"/>
      <c r="F593" s="87"/>
      <c r="G593" s="6"/>
    </row>
    <row r="594" spans="1:7" ht="60">
      <c r="B594" s="18" t="s">
        <v>364</v>
      </c>
      <c r="D594" s="78"/>
      <c r="F594" s="87"/>
      <c r="G594" s="6"/>
    </row>
    <row r="595" spans="1:7" ht="84">
      <c r="B595" s="18" t="s">
        <v>355</v>
      </c>
      <c r="D595" s="78"/>
      <c r="F595" s="87"/>
      <c r="G595" s="6"/>
    </row>
    <row r="596" spans="1:7">
      <c r="B596" s="18" t="s">
        <v>356</v>
      </c>
      <c r="D596" s="78"/>
      <c r="F596" s="87"/>
      <c r="G596" s="6"/>
    </row>
    <row r="597" spans="1:7">
      <c r="A597" s="54" t="s">
        <v>148</v>
      </c>
      <c r="B597" s="18" t="s">
        <v>599</v>
      </c>
      <c r="C597" s="55" t="s">
        <v>1</v>
      </c>
      <c r="D597" s="78">
        <v>215</v>
      </c>
      <c r="F597" s="87">
        <f>D597*E597</f>
        <v>0</v>
      </c>
      <c r="G597" s="6"/>
    </row>
    <row r="598" spans="1:7">
      <c r="A598" s="54" t="s">
        <v>149</v>
      </c>
      <c r="B598" s="20" t="s">
        <v>365</v>
      </c>
      <c r="C598" s="87" t="s">
        <v>21</v>
      </c>
      <c r="D598" s="78">
        <v>100</v>
      </c>
      <c r="F598" s="87">
        <f t="shared" si="12"/>
        <v>0</v>
      </c>
      <c r="G598" s="6"/>
    </row>
    <row r="599" spans="1:7">
      <c r="C599" s="87"/>
      <c r="D599" s="78"/>
      <c r="F599" s="87"/>
      <c r="G599" s="6"/>
    </row>
    <row r="600" spans="1:7" ht="24">
      <c r="A600" s="1" t="s">
        <v>388</v>
      </c>
      <c r="B600" s="18" t="s">
        <v>385</v>
      </c>
      <c r="D600" s="78"/>
      <c r="F600" s="87"/>
      <c r="G600" s="6"/>
    </row>
    <row r="601" spans="1:7" ht="24">
      <c r="B601" s="18" t="s">
        <v>384</v>
      </c>
      <c r="C601" s="87"/>
      <c r="D601" s="78"/>
      <c r="F601" s="87"/>
      <c r="G601" s="6"/>
    </row>
    <row r="602" spans="1:7" ht="60">
      <c r="B602" s="18" t="s">
        <v>361</v>
      </c>
      <c r="C602" s="87"/>
      <c r="D602" s="78"/>
      <c r="F602" s="87"/>
      <c r="G602" s="6"/>
    </row>
    <row r="603" spans="1:7" ht="87.75" customHeight="1">
      <c r="B603" s="18" t="s">
        <v>600</v>
      </c>
      <c r="D603" s="78"/>
      <c r="F603" s="87"/>
      <c r="G603" s="6"/>
    </row>
    <row r="604" spans="1:7" ht="48">
      <c r="B604" s="18" t="s">
        <v>362</v>
      </c>
      <c r="D604" s="78"/>
      <c r="F604" s="87"/>
      <c r="G604" s="6"/>
    </row>
    <row r="605" spans="1:7" ht="36">
      <c r="B605" s="18" t="s">
        <v>386</v>
      </c>
      <c r="D605" s="78"/>
      <c r="F605" s="87"/>
      <c r="G605" s="6"/>
    </row>
    <row r="606" spans="1:7" ht="48">
      <c r="B606" s="18" t="s">
        <v>387</v>
      </c>
      <c r="D606" s="78"/>
      <c r="F606" s="87"/>
      <c r="G606" s="6"/>
    </row>
    <row r="607" spans="1:7" ht="84">
      <c r="B607" s="18" t="s">
        <v>381</v>
      </c>
      <c r="D607" s="78"/>
      <c r="F607" s="87"/>
      <c r="G607" s="6"/>
    </row>
    <row r="608" spans="1:7">
      <c r="B608" s="18" t="s">
        <v>382</v>
      </c>
      <c r="D608" s="78"/>
      <c r="F608" s="87"/>
      <c r="G608" s="6"/>
    </row>
    <row r="609" spans="1:7">
      <c r="C609" s="55" t="s">
        <v>1</v>
      </c>
      <c r="D609" s="78">
        <v>5</v>
      </c>
      <c r="F609" s="87">
        <f t="shared" si="12"/>
        <v>0</v>
      </c>
      <c r="G609" s="6"/>
    </row>
    <row r="610" spans="1:7">
      <c r="B610" s="101"/>
      <c r="D610" s="78"/>
      <c r="F610" s="87"/>
      <c r="G610" s="6"/>
    </row>
    <row r="611" spans="1:7" ht="24">
      <c r="A611" s="1" t="s">
        <v>392</v>
      </c>
      <c r="B611" s="18" t="s">
        <v>437</v>
      </c>
      <c r="D611" s="78"/>
      <c r="F611" s="87"/>
      <c r="G611" s="6"/>
    </row>
    <row r="612" spans="1:7" ht="60">
      <c r="B612" s="18" t="s">
        <v>389</v>
      </c>
      <c r="D612" s="78"/>
      <c r="F612" s="87"/>
      <c r="G612" s="6"/>
    </row>
    <row r="613" spans="1:7" ht="48">
      <c r="B613" s="18" t="s">
        <v>241</v>
      </c>
      <c r="D613" s="78"/>
      <c r="F613" s="87"/>
      <c r="G613" s="6"/>
    </row>
    <row r="614" spans="1:7" ht="36">
      <c r="B614" s="18" t="s">
        <v>242</v>
      </c>
      <c r="D614" s="78"/>
      <c r="F614" s="87"/>
      <c r="G614" s="6"/>
    </row>
    <row r="615" spans="1:7" ht="37.5" customHeight="1">
      <c r="B615" s="18" t="s">
        <v>237</v>
      </c>
      <c r="D615" s="78"/>
      <c r="F615" s="87"/>
      <c r="G615" s="6"/>
    </row>
    <row r="616" spans="1:7">
      <c r="B616" s="101" t="s">
        <v>22</v>
      </c>
      <c r="D616" s="78"/>
      <c r="F616" s="87"/>
      <c r="G616" s="6"/>
    </row>
    <row r="617" spans="1:7">
      <c r="B617" s="101"/>
      <c r="C617" s="55" t="s">
        <v>21</v>
      </c>
      <c r="D617" s="78">
        <v>16</v>
      </c>
      <c r="F617" s="87">
        <f>D617*E617</f>
        <v>0</v>
      </c>
      <c r="G617" s="6"/>
    </row>
    <row r="618" spans="1:7">
      <c r="B618" s="101"/>
      <c r="D618" s="78"/>
      <c r="F618" s="87"/>
      <c r="G618" s="6"/>
    </row>
    <row r="619" spans="1:7" ht="36">
      <c r="A619" s="1" t="s">
        <v>561</v>
      </c>
      <c r="B619" s="18" t="s">
        <v>593</v>
      </c>
      <c r="D619" s="78"/>
      <c r="F619" s="87"/>
      <c r="G619" s="6"/>
    </row>
    <row r="620" spans="1:7" ht="24">
      <c r="B620" s="18" t="s">
        <v>295</v>
      </c>
      <c r="D620" s="78"/>
      <c r="F620" s="87"/>
      <c r="G620" s="6"/>
    </row>
    <row r="621" spans="1:7" ht="48">
      <c r="B621" s="18" t="s">
        <v>296</v>
      </c>
      <c r="D621" s="78"/>
      <c r="F621" s="87"/>
      <c r="G621" s="6"/>
    </row>
    <row r="622" spans="1:7">
      <c r="B622" s="18" t="s">
        <v>105</v>
      </c>
      <c r="D622" s="78"/>
      <c r="F622" s="87"/>
      <c r="G622" s="6"/>
    </row>
    <row r="623" spans="1:7">
      <c r="C623" s="55" t="s">
        <v>1</v>
      </c>
      <c r="D623" s="78">
        <v>50</v>
      </c>
      <c r="F623" s="87">
        <f t="shared" ref="F623" si="13">D623*E623</f>
        <v>0</v>
      </c>
      <c r="G623" s="6"/>
    </row>
    <row r="624" spans="1:7">
      <c r="C624" s="6"/>
      <c r="D624" s="6"/>
      <c r="E624" s="6"/>
      <c r="F624" s="6"/>
      <c r="G624" s="6"/>
    </row>
    <row r="625" spans="1:7">
      <c r="D625" s="78"/>
      <c r="F625" s="87"/>
      <c r="G625" s="6"/>
    </row>
    <row r="626" spans="1:7">
      <c r="A626" s="1" t="s">
        <v>562</v>
      </c>
      <c r="B626" s="18" t="s">
        <v>390</v>
      </c>
      <c r="D626" s="78"/>
      <c r="F626" s="87"/>
      <c r="G626" s="6"/>
    </row>
    <row r="627" spans="1:7">
      <c r="B627" s="18" t="s">
        <v>391</v>
      </c>
      <c r="D627" s="78"/>
      <c r="F627" s="87"/>
      <c r="G627" s="6"/>
    </row>
    <row r="628" spans="1:7">
      <c r="C628" s="55" t="s">
        <v>37</v>
      </c>
      <c r="D628" s="78">
        <v>1</v>
      </c>
      <c r="F628" s="87">
        <f t="shared" si="12"/>
        <v>0</v>
      </c>
      <c r="G628" s="6"/>
    </row>
    <row r="629" spans="1:7">
      <c r="D629" s="78"/>
      <c r="F629" s="87"/>
      <c r="G629" s="6"/>
    </row>
    <row r="630" spans="1:7" ht="36">
      <c r="A630" s="1" t="s">
        <v>594</v>
      </c>
      <c r="B630" s="18" t="s">
        <v>34</v>
      </c>
      <c r="D630" s="78"/>
      <c r="F630" s="87"/>
      <c r="G630" s="6"/>
    </row>
    <row r="631" spans="1:7">
      <c r="B631" s="18" t="s">
        <v>35</v>
      </c>
      <c r="D631" s="78"/>
      <c r="F631" s="87"/>
      <c r="G631" s="6"/>
    </row>
    <row r="632" spans="1:7">
      <c r="A632" s="54" t="s">
        <v>148</v>
      </c>
      <c r="B632" s="18" t="s">
        <v>397</v>
      </c>
      <c r="C632" s="55" t="s">
        <v>36</v>
      </c>
      <c r="D632" s="78">
        <v>20</v>
      </c>
      <c r="F632" s="87">
        <f t="shared" si="12"/>
        <v>0</v>
      </c>
      <c r="G632" s="6"/>
    </row>
    <row r="633" spans="1:7">
      <c r="A633" s="54" t="s">
        <v>149</v>
      </c>
      <c r="B633" s="18" t="s">
        <v>398</v>
      </c>
      <c r="C633" s="55" t="s">
        <v>36</v>
      </c>
      <c r="D633" s="78">
        <v>20</v>
      </c>
      <c r="F633" s="87">
        <f t="shared" si="12"/>
        <v>0</v>
      </c>
      <c r="G633" s="6"/>
    </row>
    <row r="634" spans="1:7">
      <c r="A634" s="54" t="s">
        <v>150</v>
      </c>
      <c r="B634" s="18" t="s">
        <v>399</v>
      </c>
      <c r="C634" s="55" t="s">
        <v>36</v>
      </c>
      <c r="D634" s="78">
        <v>20</v>
      </c>
      <c r="F634" s="87">
        <f t="shared" ref="F634" si="14">D634*E634</f>
        <v>0</v>
      </c>
      <c r="G634" s="6"/>
    </row>
    <row r="635" spans="1:7">
      <c r="D635" s="78"/>
      <c r="G635" s="6"/>
    </row>
    <row r="636" spans="1:7">
      <c r="A636" s="4"/>
      <c r="B636" s="94" t="s">
        <v>530</v>
      </c>
      <c r="C636" s="71"/>
      <c r="D636" s="80"/>
      <c r="E636" s="81"/>
      <c r="F636" s="77">
        <f>SUM(F546:F634)</f>
        <v>0</v>
      </c>
      <c r="G636" s="6"/>
    </row>
    <row r="637" spans="1:7">
      <c r="D637" s="78"/>
      <c r="G637" s="6"/>
    </row>
    <row r="638" spans="1:7">
      <c r="D638" s="78"/>
      <c r="G638" s="6"/>
    </row>
    <row r="639" spans="1:7">
      <c r="A639" s="2" t="s">
        <v>438</v>
      </c>
      <c r="B639" s="94" t="s">
        <v>439</v>
      </c>
      <c r="C639" s="62"/>
      <c r="D639" s="75"/>
      <c r="E639" s="76"/>
      <c r="F639" s="77"/>
      <c r="G639" s="6"/>
    </row>
    <row r="640" spans="1:7">
      <c r="A640" s="3"/>
      <c r="B640" s="19"/>
      <c r="C640" s="61"/>
      <c r="D640" s="83"/>
      <c r="E640" s="84"/>
      <c r="F640" s="85"/>
      <c r="G640" s="6"/>
    </row>
    <row r="641" spans="1:7">
      <c r="A641" s="2" t="s">
        <v>442</v>
      </c>
      <c r="B641" s="94" t="s">
        <v>107</v>
      </c>
      <c r="C641" s="62"/>
      <c r="D641" s="75"/>
      <c r="E641" s="76"/>
      <c r="F641" s="77"/>
      <c r="G641" s="6"/>
    </row>
    <row r="642" spans="1:7">
      <c r="D642" s="78"/>
      <c r="G642" s="6"/>
    </row>
    <row r="643" spans="1:7" ht="40.5" customHeight="1">
      <c r="A643" s="1" t="s">
        <v>443</v>
      </c>
      <c r="B643" s="98" t="s">
        <v>108</v>
      </c>
      <c r="D643" s="78"/>
      <c r="G643" s="6"/>
    </row>
    <row r="644" spans="1:7" ht="48">
      <c r="B644" s="98" t="s">
        <v>109</v>
      </c>
      <c r="D644" s="78"/>
      <c r="G644" s="6"/>
    </row>
    <row r="645" spans="1:7" ht="36">
      <c r="B645" s="98" t="s">
        <v>110</v>
      </c>
      <c r="D645" s="78"/>
      <c r="G645" s="6"/>
    </row>
    <row r="646" spans="1:7" ht="24">
      <c r="B646" s="98" t="s">
        <v>111</v>
      </c>
      <c r="D646" s="78"/>
      <c r="G646" s="6"/>
    </row>
    <row r="647" spans="1:7" ht="36">
      <c r="B647" s="18" t="s">
        <v>112</v>
      </c>
      <c r="D647" s="78"/>
      <c r="G647" s="6"/>
    </row>
    <row r="648" spans="1:7" ht="24">
      <c r="B648" s="98" t="s">
        <v>113</v>
      </c>
      <c r="D648" s="78"/>
      <c r="G648" s="6"/>
    </row>
    <row r="649" spans="1:7" ht="36">
      <c r="B649" s="98" t="s">
        <v>114</v>
      </c>
      <c r="D649" s="78"/>
      <c r="G649" s="6"/>
    </row>
    <row r="650" spans="1:7" ht="13.5" customHeight="1">
      <c r="B650" s="98" t="s">
        <v>506</v>
      </c>
      <c r="D650" s="78"/>
      <c r="G650" s="6"/>
    </row>
    <row r="651" spans="1:7">
      <c r="A651" s="54" t="s">
        <v>148</v>
      </c>
      <c r="B651" s="18" t="s">
        <v>444</v>
      </c>
      <c r="C651" s="55" t="s">
        <v>1</v>
      </c>
      <c r="D651" s="78">
        <v>10</v>
      </c>
      <c r="F651" s="69">
        <f>D651*E651</f>
        <v>0</v>
      </c>
      <c r="G651" s="6"/>
    </row>
    <row r="652" spans="1:7">
      <c r="A652" s="54" t="s">
        <v>149</v>
      </c>
      <c r="B652" s="18" t="s">
        <v>445</v>
      </c>
      <c r="C652" s="55" t="s">
        <v>2</v>
      </c>
      <c r="D652" s="78">
        <v>6</v>
      </c>
      <c r="F652" s="69">
        <f>D652*E652</f>
        <v>0</v>
      </c>
      <c r="G652" s="6"/>
    </row>
    <row r="653" spans="1:7">
      <c r="B653" s="6"/>
      <c r="D653" s="78"/>
      <c r="G653" s="6"/>
    </row>
    <row r="654" spans="1:7" ht="24">
      <c r="A654" s="1" t="s">
        <v>446</v>
      </c>
      <c r="B654" s="98" t="s">
        <v>507</v>
      </c>
      <c r="D654" s="78"/>
      <c r="G654" s="6"/>
    </row>
    <row r="655" spans="1:7" ht="48">
      <c r="B655" s="98" t="s">
        <v>109</v>
      </c>
      <c r="D655" s="78"/>
      <c r="G655" s="6"/>
    </row>
    <row r="656" spans="1:7" ht="36">
      <c r="B656" s="98" t="s">
        <v>110</v>
      </c>
      <c r="D656" s="78"/>
      <c r="G656" s="6"/>
    </row>
    <row r="657" spans="1:7" ht="24">
      <c r="B657" s="98" t="s">
        <v>116</v>
      </c>
      <c r="D657" s="78"/>
      <c r="G657" s="6"/>
    </row>
    <row r="658" spans="1:7" ht="36">
      <c r="B658" s="18" t="s">
        <v>112</v>
      </c>
      <c r="D658" s="78"/>
      <c r="G658" s="6"/>
    </row>
    <row r="659" spans="1:7" ht="36">
      <c r="B659" s="98" t="s">
        <v>117</v>
      </c>
      <c r="D659" s="78"/>
      <c r="G659" s="6"/>
    </row>
    <row r="660" spans="1:7" ht="36">
      <c r="B660" s="98" t="s">
        <v>114</v>
      </c>
      <c r="D660" s="78"/>
      <c r="G660" s="6"/>
    </row>
    <row r="661" spans="1:7">
      <c r="B661" s="98" t="s">
        <v>38</v>
      </c>
      <c r="D661" s="78"/>
      <c r="G661" s="6"/>
    </row>
    <row r="662" spans="1:7">
      <c r="B662" s="18" t="s">
        <v>508</v>
      </c>
      <c r="C662" s="55" t="s">
        <v>1</v>
      </c>
      <c r="D662" s="78">
        <v>330</v>
      </c>
      <c r="F662" s="69">
        <f>D662*E662</f>
        <v>0</v>
      </c>
      <c r="G662" s="6"/>
    </row>
    <row r="663" spans="1:7">
      <c r="B663" s="18" t="s">
        <v>118</v>
      </c>
      <c r="C663" s="55" t="s">
        <v>2</v>
      </c>
      <c r="D663" s="78">
        <v>6</v>
      </c>
      <c r="F663" s="69">
        <f>D663*E663</f>
        <v>0</v>
      </c>
      <c r="G663" s="6"/>
    </row>
    <row r="664" spans="1:7">
      <c r="D664" s="78"/>
      <c r="G664" s="6"/>
    </row>
    <row r="665" spans="1:7">
      <c r="A665" s="2"/>
      <c r="B665" s="94" t="s">
        <v>447</v>
      </c>
      <c r="C665" s="62"/>
      <c r="D665" s="75"/>
      <c r="E665" s="76"/>
      <c r="F665" s="77">
        <f>SUM(F651:F663)</f>
        <v>0</v>
      </c>
      <c r="G665" s="6"/>
    </row>
    <row r="666" spans="1:7">
      <c r="D666" s="78"/>
      <c r="G666" s="6"/>
    </row>
    <row r="667" spans="1:7">
      <c r="A667" s="2" t="s">
        <v>451</v>
      </c>
      <c r="B667" s="94" t="s">
        <v>452</v>
      </c>
      <c r="C667" s="62"/>
      <c r="D667" s="75"/>
      <c r="E667" s="76"/>
      <c r="F667" s="77"/>
      <c r="G667" s="6"/>
    </row>
    <row r="668" spans="1:7">
      <c r="D668" s="78"/>
      <c r="G668" s="6"/>
    </row>
    <row r="669" spans="1:7" ht="24">
      <c r="A669" s="1" t="s">
        <v>453</v>
      </c>
      <c r="B669" s="98" t="s">
        <v>103</v>
      </c>
      <c r="C669" s="87"/>
      <c r="D669" s="78"/>
      <c r="F669" s="87"/>
      <c r="G669" s="6"/>
    </row>
    <row r="670" spans="1:7" ht="24">
      <c r="B670" s="98" t="s">
        <v>104</v>
      </c>
      <c r="C670" s="87"/>
      <c r="D670" s="78"/>
      <c r="F670" s="87"/>
      <c r="G670" s="6"/>
    </row>
    <row r="671" spans="1:7">
      <c r="B671" s="98" t="s">
        <v>105</v>
      </c>
      <c r="C671" s="78"/>
      <c r="D671" s="78"/>
      <c r="F671" s="87"/>
      <c r="G671" s="6"/>
    </row>
    <row r="672" spans="1:7">
      <c r="C672" s="78" t="s">
        <v>1</v>
      </c>
      <c r="D672" s="78">
        <v>70</v>
      </c>
      <c r="F672" s="87">
        <f t="shared" ref="F672" si="15">D672*E672</f>
        <v>0</v>
      </c>
      <c r="G672" s="6"/>
    </row>
    <row r="673" spans="1:7">
      <c r="D673" s="78"/>
      <c r="F673" s="87"/>
      <c r="G673" s="6"/>
    </row>
    <row r="674" spans="1:7" ht="25.5" customHeight="1">
      <c r="A674" s="1" t="s">
        <v>454</v>
      </c>
      <c r="B674" s="18" t="s">
        <v>457</v>
      </c>
      <c r="D674" s="78"/>
      <c r="F674" s="87"/>
      <c r="G674" s="6"/>
    </row>
    <row r="675" spans="1:7">
      <c r="B675" s="18" t="s">
        <v>30</v>
      </c>
      <c r="D675" s="78"/>
      <c r="F675" s="87"/>
      <c r="G675" s="6"/>
    </row>
    <row r="676" spans="1:7">
      <c r="A676" s="54"/>
      <c r="B676" s="18" t="s">
        <v>328</v>
      </c>
      <c r="C676" s="55" t="s">
        <v>21</v>
      </c>
      <c r="D676" s="78">
        <v>40</v>
      </c>
      <c r="F676" s="87">
        <f t="shared" ref="F676" si="16">D676*E676</f>
        <v>0</v>
      </c>
      <c r="G676" s="6"/>
    </row>
    <row r="677" spans="1:7">
      <c r="D677" s="78"/>
      <c r="F677" s="87"/>
      <c r="G677" s="6"/>
    </row>
    <row r="678" spans="1:7" ht="36">
      <c r="A678" s="1" t="s">
        <v>455</v>
      </c>
      <c r="B678" s="98" t="s">
        <v>516</v>
      </c>
      <c r="D678" s="78"/>
      <c r="F678" s="87"/>
      <c r="G678" s="6"/>
    </row>
    <row r="679" spans="1:7" ht="48">
      <c r="B679" s="98" t="s">
        <v>509</v>
      </c>
      <c r="D679" s="78"/>
      <c r="F679" s="87"/>
      <c r="G679" s="6"/>
    </row>
    <row r="680" spans="1:7" ht="54" customHeight="1">
      <c r="B680" s="102" t="s">
        <v>193</v>
      </c>
      <c r="D680" s="78"/>
      <c r="F680" s="87"/>
      <c r="G680" s="6"/>
    </row>
    <row r="681" spans="1:7">
      <c r="B681" s="98" t="s">
        <v>194</v>
      </c>
      <c r="D681" s="78"/>
      <c r="F681" s="87"/>
      <c r="G681" s="6"/>
    </row>
    <row r="682" spans="1:7">
      <c r="B682" s="18" t="s">
        <v>512</v>
      </c>
      <c r="D682" s="78"/>
      <c r="F682" s="87"/>
      <c r="G682" s="6"/>
    </row>
    <row r="683" spans="1:7">
      <c r="A683" s="54" t="s">
        <v>148</v>
      </c>
      <c r="B683" s="18" t="s">
        <v>517</v>
      </c>
      <c r="C683" s="55" t="s">
        <v>1</v>
      </c>
      <c r="D683" s="78">
        <v>100</v>
      </c>
      <c r="F683" s="87">
        <f t="shared" ref="F683:F711" si="17">D683*E683</f>
        <v>0</v>
      </c>
      <c r="G683" s="6"/>
    </row>
    <row r="684" spans="1:7">
      <c r="A684" s="54" t="s">
        <v>337</v>
      </c>
      <c r="B684" s="18" t="s">
        <v>435</v>
      </c>
      <c r="C684" s="55" t="s">
        <v>21</v>
      </c>
      <c r="D684" s="78">
        <v>40</v>
      </c>
      <c r="F684" s="87">
        <f t="shared" si="17"/>
        <v>0</v>
      </c>
      <c r="G684" s="6"/>
    </row>
    <row r="685" spans="1:7">
      <c r="D685" s="78"/>
      <c r="F685" s="87"/>
      <c r="G685" s="6"/>
    </row>
    <row r="686" spans="1:7" ht="36">
      <c r="A686" s="1" t="s">
        <v>456</v>
      </c>
      <c r="B686" s="18" t="s">
        <v>458</v>
      </c>
      <c r="D686" s="78"/>
      <c r="F686" s="87"/>
      <c r="G686" s="6"/>
    </row>
    <row r="687" spans="1:7">
      <c r="B687" s="18" t="s">
        <v>6</v>
      </c>
      <c r="D687" s="78"/>
      <c r="F687" s="87"/>
      <c r="G687" s="6"/>
    </row>
    <row r="688" spans="1:7">
      <c r="C688" s="55" t="s">
        <v>1</v>
      </c>
      <c r="D688" s="78">
        <v>10</v>
      </c>
      <c r="F688" s="87">
        <f t="shared" si="17"/>
        <v>0</v>
      </c>
      <c r="G688" s="6"/>
    </row>
    <row r="689" spans="1:7">
      <c r="D689" s="78"/>
      <c r="F689" s="87"/>
      <c r="G689" s="6"/>
    </row>
    <row r="690" spans="1:7" ht="24">
      <c r="A690" s="1" t="s">
        <v>460</v>
      </c>
      <c r="B690" s="18" t="s">
        <v>461</v>
      </c>
      <c r="D690" s="78"/>
      <c r="F690" s="87"/>
      <c r="G690" s="6"/>
    </row>
    <row r="691" spans="1:7">
      <c r="B691" s="18" t="s">
        <v>24</v>
      </c>
      <c r="D691" s="78"/>
      <c r="F691" s="87"/>
      <c r="G691" s="6"/>
    </row>
    <row r="692" spans="1:7">
      <c r="C692" s="55" t="s">
        <v>2</v>
      </c>
      <c r="D692" s="78">
        <v>1</v>
      </c>
      <c r="F692" s="87">
        <f t="shared" si="17"/>
        <v>0</v>
      </c>
      <c r="G692" s="6"/>
    </row>
    <row r="693" spans="1:7">
      <c r="D693" s="78"/>
      <c r="F693" s="87"/>
      <c r="G693" s="6"/>
    </row>
    <row r="694" spans="1:7" ht="26.25" customHeight="1">
      <c r="A694" s="1" t="s">
        <v>480</v>
      </c>
      <c r="B694" s="18" t="s">
        <v>190</v>
      </c>
      <c r="D694" s="78"/>
      <c r="F694" s="87"/>
      <c r="G694" s="6"/>
    </row>
    <row r="695" spans="1:7">
      <c r="A695" s="54"/>
      <c r="B695" s="18" t="s">
        <v>30</v>
      </c>
      <c r="D695" s="78"/>
      <c r="F695" s="87"/>
      <c r="G695" s="6"/>
    </row>
    <row r="696" spans="1:7">
      <c r="A696" s="54" t="s">
        <v>148</v>
      </c>
      <c r="B696" s="18" t="s">
        <v>330</v>
      </c>
      <c r="C696" s="55" t="s">
        <v>21</v>
      </c>
      <c r="D696" s="78">
        <v>15</v>
      </c>
      <c r="F696" s="87">
        <f t="shared" si="17"/>
        <v>0</v>
      </c>
      <c r="G696" s="6"/>
    </row>
    <row r="697" spans="1:7">
      <c r="A697" s="54" t="s">
        <v>149</v>
      </c>
      <c r="B697" s="18" t="s">
        <v>331</v>
      </c>
      <c r="C697" s="55" t="s">
        <v>21</v>
      </c>
      <c r="D697" s="78">
        <v>20</v>
      </c>
      <c r="F697" s="87">
        <f t="shared" si="17"/>
        <v>0</v>
      </c>
      <c r="G697" s="6"/>
    </row>
    <row r="698" spans="1:7">
      <c r="A698" s="54"/>
      <c r="D698" s="78"/>
      <c r="F698" s="87"/>
      <c r="G698" s="6"/>
    </row>
    <row r="699" spans="1:7" ht="24">
      <c r="A699" s="1" t="s">
        <v>550</v>
      </c>
      <c r="B699" s="18" t="s">
        <v>555</v>
      </c>
      <c r="D699" s="78"/>
      <c r="F699" s="87"/>
      <c r="G699" s="6"/>
    </row>
    <row r="700" spans="1:7">
      <c r="A700" s="54"/>
      <c r="B700" s="18" t="s">
        <v>551</v>
      </c>
      <c r="D700" s="78"/>
      <c r="F700" s="87"/>
      <c r="G700" s="6"/>
    </row>
    <row r="701" spans="1:7">
      <c r="A701" s="54" t="s">
        <v>148</v>
      </c>
      <c r="B701" s="18" t="s">
        <v>552</v>
      </c>
      <c r="C701" s="55" t="s">
        <v>1</v>
      </c>
      <c r="D701" s="78">
        <v>24</v>
      </c>
      <c r="F701" s="87">
        <f t="shared" si="17"/>
        <v>0</v>
      </c>
      <c r="G701" s="6"/>
    </row>
    <row r="702" spans="1:7">
      <c r="A702" s="54" t="s">
        <v>149</v>
      </c>
      <c r="B702" s="18" t="s">
        <v>553</v>
      </c>
      <c r="C702" s="55" t="s">
        <v>5</v>
      </c>
      <c r="D702" s="78">
        <v>1</v>
      </c>
      <c r="F702" s="87">
        <f t="shared" si="17"/>
        <v>0</v>
      </c>
      <c r="G702" s="6"/>
    </row>
    <row r="703" spans="1:7">
      <c r="A703" s="54" t="s">
        <v>150</v>
      </c>
      <c r="B703" s="18" t="s">
        <v>554</v>
      </c>
      <c r="C703" s="55" t="s">
        <v>33</v>
      </c>
      <c r="D703" s="78">
        <v>50</v>
      </c>
      <c r="F703" s="87">
        <f t="shared" si="17"/>
        <v>0</v>
      </c>
      <c r="G703" s="6"/>
    </row>
    <row r="704" spans="1:7">
      <c r="A704" s="54"/>
      <c r="D704" s="78"/>
      <c r="F704" s="87"/>
      <c r="G704" s="6"/>
    </row>
    <row r="705" spans="1:7" ht="36">
      <c r="A705" s="1" t="s">
        <v>556</v>
      </c>
      <c r="B705" s="18" t="s">
        <v>595</v>
      </c>
      <c r="D705" s="78"/>
      <c r="F705" s="87"/>
      <c r="G705" s="6"/>
    </row>
    <row r="706" spans="1:7">
      <c r="B706" s="18" t="s">
        <v>24</v>
      </c>
      <c r="D706" s="78"/>
      <c r="F706" s="87"/>
      <c r="G706" s="6"/>
    </row>
    <row r="707" spans="1:7">
      <c r="C707" s="55" t="s">
        <v>2</v>
      </c>
      <c r="D707" s="78">
        <v>4</v>
      </c>
      <c r="F707" s="87">
        <f t="shared" si="17"/>
        <v>0</v>
      </c>
      <c r="G707" s="6"/>
    </row>
    <row r="708" spans="1:7">
      <c r="D708" s="78"/>
      <c r="F708" s="87"/>
      <c r="G708" s="6"/>
    </row>
    <row r="709" spans="1:7" ht="36">
      <c r="A709" s="1" t="s">
        <v>563</v>
      </c>
      <c r="B709" s="18" t="s">
        <v>560</v>
      </c>
      <c r="D709" s="78"/>
      <c r="F709" s="87"/>
      <c r="G709" s="6"/>
    </row>
    <row r="710" spans="1:7">
      <c r="B710" s="18" t="s">
        <v>24</v>
      </c>
      <c r="D710" s="78"/>
      <c r="F710" s="87"/>
      <c r="G710" s="6"/>
    </row>
    <row r="711" spans="1:7">
      <c r="C711" s="55" t="s">
        <v>2</v>
      </c>
      <c r="D711" s="78">
        <v>5</v>
      </c>
      <c r="F711" s="87">
        <f t="shared" si="17"/>
        <v>0</v>
      </c>
      <c r="G711" s="6"/>
    </row>
    <row r="712" spans="1:7">
      <c r="D712" s="78"/>
      <c r="G712" s="6"/>
    </row>
    <row r="713" spans="1:7">
      <c r="A713" s="2"/>
      <c r="B713" s="94" t="s">
        <v>459</v>
      </c>
      <c r="C713" s="62"/>
      <c r="D713" s="75"/>
      <c r="E713" s="76"/>
      <c r="F713" s="77">
        <f>SUM(F669:F712)</f>
        <v>0</v>
      </c>
      <c r="G713" s="6"/>
    </row>
    <row r="714" spans="1:7">
      <c r="D714" s="78"/>
      <c r="G714" s="6"/>
    </row>
    <row r="715" spans="1:7">
      <c r="A715" s="2" t="s">
        <v>465</v>
      </c>
      <c r="B715" s="94" t="s">
        <v>203</v>
      </c>
      <c r="C715" s="62"/>
      <c r="D715" s="75"/>
      <c r="E715" s="76"/>
      <c r="F715" s="77"/>
      <c r="G715" s="6"/>
    </row>
    <row r="716" spans="1:7">
      <c r="D716" s="78"/>
      <c r="G716" s="6"/>
    </row>
    <row r="717" spans="1:7" ht="48">
      <c r="A717" s="1" t="s">
        <v>466</v>
      </c>
      <c r="B717" s="101" t="s">
        <v>205</v>
      </c>
      <c r="D717" s="78"/>
      <c r="G717" s="6"/>
    </row>
    <row r="718" spans="1:7" ht="36">
      <c r="B718" s="101" t="s">
        <v>206</v>
      </c>
      <c r="D718" s="78"/>
      <c r="G718" s="6"/>
    </row>
    <row r="719" spans="1:7">
      <c r="B719" s="18" t="s">
        <v>105</v>
      </c>
      <c r="D719" s="78"/>
      <c r="G719" s="6"/>
    </row>
    <row r="720" spans="1:7">
      <c r="C720" s="55" t="s">
        <v>1</v>
      </c>
      <c r="D720" s="78">
        <v>10</v>
      </c>
      <c r="F720" s="69">
        <f>D720*E720</f>
        <v>0</v>
      </c>
      <c r="G720" s="6"/>
    </row>
    <row r="721" spans="1:7">
      <c r="D721" s="78"/>
      <c r="G721" s="6"/>
    </row>
    <row r="722" spans="1:7" ht="48">
      <c r="A722" s="1" t="s">
        <v>467</v>
      </c>
      <c r="B722" s="101" t="s">
        <v>358</v>
      </c>
      <c r="C722" s="87"/>
      <c r="D722" s="78"/>
      <c r="F722" s="87"/>
      <c r="G722" s="6"/>
    </row>
    <row r="723" spans="1:7" ht="60">
      <c r="B723" s="101" t="s">
        <v>353</v>
      </c>
      <c r="C723" s="87"/>
      <c r="D723" s="78"/>
      <c r="F723" s="87"/>
      <c r="G723" s="6"/>
    </row>
    <row r="724" spans="1:7" ht="24">
      <c r="B724" s="101" t="s">
        <v>207</v>
      </c>
      <c r="C724" s="87"/>
      <c r="D724" s="78"/>
      <c r="F724" s="87"/>
      <c r="G724" s="6"/>
    </row>
    <row r="725" spans="1:7" ht="48">
      <c r="B725" s="101" t="s">
        <v>354</v>
      </c>
      <c r="C725" s="87"/>
      <c r="D725" s="78"/>
      <c r="F725" s="87"/>
      <c r="G725" s="6"/>
    </row>
    <row r="726" spans="1:7">
      <c r="B726" s="101" t="s">
        <v>105</v>
      </c>
      <c r="C726" s="87"/>
      <c r="D726" s="78"/>
      <c r="F726" s="87"/>
      <c r="G726" s="6"/>
    </row>
    <row r="727" spans="1:7">
      <c r="B727" s="101"/>
      <c r="C727" s="87" t="s">
        <v>1</v>
      </c>
      <c r="D727" s="78">
        <v>10</v>
      </c>
      <c r="F727" s="87">
        <f t="shared" ref="F727" si="18">D727*E727</f>
        <v>0</v>
      </c>
      <c r="G727" s="6"/>
    </row>
    <row r="728" spans="1:7">
      <c r="B728" s="103"/>
      <c r="C728" s="78"/>
      <c r="D728" s="78"/>
      <c r="F728" s="87"/>
      <c r="G728" s="6"/>
    </row>
    <row r="729" spans="1:7" ht="36">
      <c r="A729" s="1" t="s">
        <v>468</v>
      </c>
      <c r="B729" s="18" t="s">
        <v>360</v>
      </c>
      <c r="D729" s="78"/>
      <c r="F729" s="87"/>
      <c r="G729" s="6"/>
    </row>
    <row r="730" spans="1:7" ht="60">
      <c r="B730" s="18" t="s">
        <v>361</v>
      </c>
      <c r="D730" s="78"/>
      <c r="F730" s="87"/>
      <c r="G730" s="6"/>
    </row>
    <row r="731" spans="1:7" ht="89.25" customHeight="1">
      <c r="B731" s="18" t="s">
        <v>598</v>
      </c>
      <c r="D731" s="78"/>
      <c r="F731" s="87"/>
      <c r="G731" s="6"/>
    </row>
    <row r="732" spans="1:7" ht="48">
      <c r="B732" s="18" t="s">
        <v>362</v>
      </c>
      <c r="D732" s="78"/>
      <c r="F732" s="87"/>
      <c r="G732" s="6"/>
    </row>
    <row r="733" spans="1:7" ht="36">
      <c r="B733" s="18" t="s">
        <v>363</v>
      </c>
      <c r="D733" s="78"/>
      <c r="F733" s="87"/>
      <c r="G733" s="6"/>
    </row>
    <row r="734" spans="1:7" ht="60">
      <c r="B734" s="18" t="s">
        <v>364</v>
      </c>
      <c r="D734" s="78"/>
      <c r="F734" s="87"/>
      <c r="G734" s="6"/>
    </row>
    <row r="735" spans="1:7" ht="84">
      <c r="B735" s="18" t="s">
        <v>355</v>
      </c>
      <c r="D735" s="78"/>
      <c r="F735" s="87"/>
      <c r="G735" s="6"/>
    </row>
    <row r="736" spans="1:7">
      <c r="B736" s="18" t="s">
        <v>356</v>
      </c>
      <c r="D736" s="78"/>
      <c r="F736" s="87"/>
      <c r="G736" s="6"/>
    </row>
    <row r="737" spans="1:7">
      <c r="A737" s="54" t="s">
        <v>148</v>
      </c>
      <c r="B737" s="18" t="s">
        <v>599</v>
      </c>
      <c r="C737" s="55" t="s">
        <v>1</v>
      </c>
      <c r="D737" s="78">
        <v>320</v>
      </c>
      <c r="F737" s="87">
        <f>D737*E737</f>
        <v>0</v>
      </c>
      <c r="G737" s="6"/>
    </row>
    <row r="738" spans="1:7">
      <c r="A738" s="54" t="s">
        <v>149</v>
      </c>
      <c r="B738" s="20" t="s">
        <v>365</v>
      </c>
      <c r="C738" s="87" t="s">
        <v>21</v>
      </c>
      <c r="D738" s="78">
        <v>40</v>
      </c>
      <c r="F738" s="87">
        <f>D738*E738</f>
        <v>0</v>
      </c>
      <c r="G738" s="6"/>
    </row>
    <row r="739" spans="1:7" ht="24">
      <c r="A739" s="54" t="s">
        <v>150</v>
      </c>
      <c r="B739" s="20" t="s">
        <v>481</v>
      </c>
      <c r="C739" s="87" t="s">
        <v>1</v>
      </c>
      <c r="D739" s="78">
        <v>55</v>
      </c>
      <c r="F739" s="87">
        <f>D739*E739</f>
        <v>0</v>
      </c>
      <c r="G739" s="6"/>
    </row>
    <row r="740" spans="1:7">
      <c r="C740" s="87"/>
      <c r="D740" s="78"/>
      <c r="F740" s="87"/>
      <c r="G740" s="6"/>
    </row>
    <row r="741" spans="1:7" ht="24">
      <c r="A741" s="1" t="s">
        <v>470</v>
      </c>
      <c r="B741" s="18" t="s">
        <v>385</v>
      </c>
      <c r="D741" s="78"/>
      <c r="F741" s="87"/>
      <c r="G741" s="6"/>
    </row>
    <row r="742" spans="1:7" ht="24">
      <c r="B742" s="18" t="s">
        <v>384</v>
      </c>
      <c r="C742" s="87"/>
      <c r="D742" s="78"/>
      <c r="F742" s="87"/>
      <c r="G742" s="6"/>
    </row>
    <row r="743" spans="1:7" ht="60">
      <c r="B743" s="18" t="s">
        <v>462</v>
      </c>
      <c r="C743" s="87"/>
      <c r="D743" s="78"/>
      <c r="F743" s="87"/>
      <c r="G743" s="6"/>
    </row>
    <row r="744" spans="1:7" ht="88.5" customHeight="1">
      <c r="B744" s="18" t="s">
        <v>600</v>
      </c>
      <c r="D744" s="78"/>
      <c r="F744" s="87"/>
      <c r="G744" s="6"/>
    </row>
    <row r="745" spans="1:7" ht="48">
      <c r="B745" s="18" t="s">
        <v>362</v>
      </c>
      <c r="D745" s="78"/>
      <c r="F745" s="87"/>
      <c r="G745" s="6"/>
    </row>
    <row r="746" spans="1:7" ht="36">
      <c r="B746" s="18" t="s">
        <v>463</v>
      </c>
      <c r="D746" s="78"/>
      <c r="F746" s="87"/>
      <c r="G746" s="6"/>
    </row>
    <row r="747" spans="1:7" ht="48">
      <c r="B747" s="18" t="s">
        <v>464</v>
      </c>
      <c r="D747" s="78"/>
      <c r="F747" s="87"/>
      <c r="G747" s="6"/>
    </row>
    <row r="748" spans="1:7" ht="84">
      <c r="B748" s="18" t="s">
        <v>381</v>
      </c>
      <c r="D748" s="78"/>
      <c r="F748" s="87"/>
      <c r="G748" s="6"/>
    </row>
    <row r="749" spans="1:7">
      <c r="B749" s="18" t="s">
        <v>382</v>
      </c>
      <c r="D749" s="78"/>
      <c r="F749" s="87"/>
      <c r="G749" s="6"/>
    </row>
    <row r="750" spans="1:7">
      <c r="A750" s="54" t="s">
        <v>148</v>
      </c>
      <c r="B750" s="18" t="s">
        <v>601</v>
      </c>
      <c r="C750" s="55" t="s">
        <v>1</v>
      </c>
      <c r="D750" s="78">
        <v>15</v>
      </c>
      <c r="F750" s="87">
        <f t="shared" ref="F750:F751" si="19">D750*E750</f>
        <v>0</v>
      </c>
      <c r="G750" s="6"/>
    </row>
    <row r="751" spans="1:7">
      <c r="A751" s="54" t="s">
        <v>149</v>
      </c>
      <c r="B751" s="18" t="s">
        <v>482</v>
      </c>
      <c r="C751" s="55" t="s">
        <v>1</v>
      </c>
      <c r="D751" s="78">
        <v>4</v>
      </c>
      <c r="F751" s="87">
        <f t="shared" si="19"/>
        <v>0</v>
      </c>
      <c r="G751" s="6"/>
    </row>
    <row r="752" spans="1:7">
      <c r="D752" s="78"/>
      <c r="F752" s="87"/>
      <c r="G752" s="6"/>
    </row>
    <row r="753" spans="1:7">
      <c r="A753" s="2"/>
      <c r="B753" s="94" t="s">
        <v>469</v>
      </c>
      <c r="C753" s="62"/>
      <c r="D753" s="75"/>
      <c r="E753" s="76"/>
      <c r="F753" s="93">
        <f>SUM(F717:F751)</f>
        <v>0</v>
      </c>
      <c r="G753" s="6"/>
    </row>
    <row r="754" spans="1:7">
      <c r="D754" s="78"/>
      <c r="F754" s="87"/>
      <c r="G754" s="6"/>
    </row>
    <row r="755" spans="1:7">
      <c r="A755" s="2" t="s">
        <v>531</v>
      </c>
      <c r="B755" s="94" t="s">
        <v>532</v>
      </c>
      <c r="C755" s="62"/>
      <c r="D755" s="75"/>
      <c r="E755" s="76"/>
      <c r="F755" s="93"/>
      <c r="G755" s="6"/>
    </row>
    <row r="756" spans="1:7">
      <c r="B756" s="6"/>
      <c r="D756" s="78"/>
      <c r="G756" s="6"/>
    </row>
    <row r="757" spans="1:7">
      <c r="A757" s="1" t="s">
        <v>471</v>
      </c>
      <c r="B757" s="18" t="s">
        <v>472</v>
      </c>
      <c r="D757" s="78"/>
      <c r="G757" s="6"/>
    </row>
    <row r="758" spans="1:7" ht="48">
      <c r="B758" s="18" t="s">
        <v>258</v>
      </c>
      <c r="D758" s="78"/>
      <c r="G758" s="6"/>
    </row>
    <row r="759" spans="1:7" ht="36">
      <c r="B759" s="18" t="s">
        <v>235</v>
      </c>
      <c r="D759" s="78"/>
      <c r="G759" s="6"/>
    </row>
    <row r="760" spans="1:7" ht="36">
      <c r="B760" s="18" t="s">
        <v>236</v>
      </c>
      <c r="D760" s="78"/>
      <c r="G760" s="6"/>
    </row>
    <row r="761" spans="1:7" ht="42.75" customHeight="1">
      <c r="B761" s="18" t="s">
        <v>237</v>
      </c>
      <c r="D761" s="78"/>
      <c r="G761" s="6"/>
    </row>
    <row r="762" spans="1:7">
      <c r="B762" s="101" t="s">
        <v>22</v>
      </c>
      <c r="D762" s="78"/>
      <c r="G762" s="6"/>
    </row>
    <row r="763" spans="1:7">
      <c r="B763" s="6"/>
      <c r="C763" s="55" t="s">
        <v>21</v>
      </c>
      <c r="D763" s="78">
        <v>6</v>
      </c>
      <c r="F763" s="69">
        <f t="shared" ref="F763" si="20">D763*E763</f>
        <v>0</v>
      </c>
      <c r="G763" s="6"/>
    </row>
    <row r="764" spans="1:7">
      <c r="B764" s="6"/>
      <c r="D764" s="78"/>
      <c r="G764" s="6"/>
    </row>
    <row r="765" spans="1:7" ht="24">
      <c r="A765" s="1" t="s">
        <v>473</v>
      </c>
      <c r="B765" s="18" t="s">
        <v>239</v>
      </c>
      <c r="D765" s="78"/>
      <c r="G765" s="6"/>
    </row>
    <row r="766" spans="1:7" ht="60">
      <c r="B766" s="18" t="s">
        <v>474</v>
      </c>
      <c r="D766" s="78"/>
      <c r="G766" s="6"/>
    </row>
    <row r="767" spans="1:7" ht="48">
      <c r="B767" s="18" t="s">
        <v>241</v>
      </c>
      <c r="D767" s="78"/>
      <c r="G767" s="6"/>
    </row>
    <row r="768" spans="1:7" ht="36">
      <c r="B768" s="18" t="s">
        <v>242</v>
      </c>
      <c r="D768" s="78"/>
      <c r="G768" s="6"/>
    </row>
    <row r="769" spans="1:7" ht="48">
      <c r="B769" s="18" t="s">
        <v>237</v>
      </c>
      <c r="D769" s="78"/>
      <c r="G769" s="6"/>
    </row>
    <row r="770" spans="1:7">
      <c r="B770" s="101" t="s">
        <v>22</v>
      </c>
      <c r="D770" s="78"/>
      <c r="G770" s="6"/>
    </row>
    <row r="771" spans="1:7">
      <c r="A771" s="54"/>
      <c r="C771" s="55" t="s">
        <v>21</v>
      </c>
      <c r="D771" s="78">
        <v>35</v>
      </c>
      <c r="F771" s="69">
        <f t="shared" ref="F771" si="21">D771*E771</f>
        <v>0</v>
      </c>
      <c r="G771" s="6"/>
    </row>
    <row r="772" spans="1:7">
      <c r="B772" s="103"/>
      <c r="D772" s="78"/>
      <c r="G772" s="6"/>
    </row>
    <row r="773" spans="1:7" ht="30.75" customHeight="1">
      <c r="A773" s="1" t="s">
        <v>475</v>
      </c>
      <c r="B773" s="18" t="s">
        <v>243</v>
      </c>
      <c r="D773" s="78"/>
      <c r="G773" s="6"/>
    </row>
    <row r="774" spans="1:7" ht="48">
      <c r="B774" s="18" t="s">
        <v>244</v>
      </c>
      <c r="D774" s="78"/>
      <c r="G774" s="6"/>
    </row>
    <row r="775" spans="1:7" ht="36">
      <c r="B775" s="18" t="s">
        <v>245</v>
      </c>
      <c r="D775" s="78"/>
      <c r="G775" s="6"/>
    </row>
    <row r="776" spans="1:7" ht="36">
      <c r="B776" s="18" t="s">
        <v>236</v>
      </c>
      <c r="D776" s="78"/>
      <c r="G776" s="6"/>
    </row>
    <row r="777" spans="1:7" ht="39" customHeight="1">
      <c r="B777" s="18" t="s">
        <v>237</v>
      </c>
      <c r="D777" s="78"/>
      <c r="G777" s="6"/>
    </row>
    <row r="778" spans="1:7">
      <c r="B778" s="101" t="s">
        <v>22</v>
      </c>
      <c r="D778" s="78"/>
      <c r="G778" s="6"/>
    </row>
    <row r="779" spans="1:7">
      <c r="B779" s="101"/>
      <c r="C779" s="55" t="s">
        <v>21</v>
      </c>
      <c r="D779" s="78">
        <v>15</v>
      </c>
      <c r="F779" s="69">
        <f t="shared" ref="F779" si="22">D779*E779</f>
        <v>0</v>
      </c>
      <c r="G779" s="6"/>
    </row>
    <row r="780" spans="1:7">
      <c r="B780" s="101"/>
      <c r="D780" s="78"/>
      <c r="G780" s="6"/>
    </row>
    <row r="781" spans="1:7" ht="24">
      <c r="A781" s="1" t="s">
        <v>477</v>
      </c>
      <c r="B781" s="98" t="s">
        <v>476</v>
      </c>
      <c r="D781" s="78"/>
      <c r="G781" s="6"/>
    </row>
    <row r="782" spans="1:7">
      <c r="B782" s="98" t="s">
        <v>596</v>
      </c>
      <c r="D782" s="78"/>
      <c r="G782" s="6"/>
    </row>
    <row r="783" spans="1:7">
      <c r="B783" s="98" t="s">
        <v>265</v>
      </c>
      <c r="D783" s="78"/>
      <c r="G783" s="6"/>
    </row>
    <row r="784" spans="1:7">
      <c r="B784" s="98"/>
      <c r="C784" s="55" t="s">
        <v>21</v>
      </c>
      <c r="D784" s="78">
        <v>15</v>
      </c>
      <c r="F784" s="69">
        <f t="shared" ref="F784" si="23">D784*E784</f>
        <v>0</v>
      </c>
      <c r="G784" s="6"/>
    </row>
    <row r="785" spans="1:7">
      <c r="B785" s="101"/>
      <c r="D785" s="78"/>
      <c r="G785" s="6"/>
    </row>
    <row r="786" spans="1:7" ht="36">
      <c r="A786" s="1" t="s">
        <v>478</v>
      </c>
      <c r="B786" s="98" t="s">
        <v>267</v>
      </c>
      <c r="D786" s="78"/>
      <c r="G786" s="6"/>
    </row>
    <row r="787" spans="1:7" ht="60">
      <c r="B787" s="98" t="s">
        <v>268</v>
      </c>
      <c r="D787" s="78"/>
      <c r="G787" s="6"/>
    </row>
    <row r="788" spans="1:7">
      <c r="B788" s="98" t="s">
        <v>22</v>
      </c>
      <c r="D788" s="78"/>
      <c r="G788" s="6"/>
    </row>
    <row r="789" spans="1:7">
      <c r="C789" s="55" t="s">
        <v>21</v>
      </c>
      <c r="D789" s="78">
        <v>20</v>
      </c>
      <c r="F789" s="69">
        <f t="shared" ref="F789" si="24">D789*E789</f>
        <v>0</v>
      </c>
      <c r="G789" s="6"/>
    </row>
    <row r="790" spans="1:7">
      <c r="D790" s="78"/>
      <c r="G790" s="6"/>
    </row>
    <row r="791" spans="1:7">
      <c r="A791" s="4"/>
      <c r="B791" s="94" t="s">
        <v>479</v>
      </c>
      <c r="C791" s="71"/>
      <c r="D791" s="80"/>
      <c r="E791" s="81"/>
      <c r="F791" s="77">
        <f>SUM(F756:F789)</f>
        <v>0</v>
      </c>
      <c r="G791" s="6"/>
    </row>
    <row r="792" spans="1:7">
      <c r="D792" s="78"/>
      <c r="G792" s="6"/>
    </row>
    <row r="793" spans="1:7">
      <c r="A793" s="2" t="s">
        <v>487</v>
      </c>
      <c r="B793" s="94" t="s">
        <v>271</v>
      </c>
      <c r="C793" s="62"/>
      <c r="D793" s="75"/>
      <c r="E793" s="76"/>
      <c r="F793" s="77"/>
      <c r="G793" s="6"/>
    </row>
    <row r="794" spans="1:7">
      <c r="D794" s="78"/>
      <c r="G794" s="6"/>
    </row>
    <row r="795" spans="1:7" ht="24">
      <c r="A795" s="1" t="s">
        <v>488</v>
      </c>
      <c r="B795" s="18" t="s">
        <v>276</v>
      </c>
      <c r="D795" s="78"/>
    </row>
    <row r="796" spans="1:7" ht="36">
      <c r="B796" s="18" t="s">
        <v>423</v>
      </c>
      <c r="D796" s="78"/>
    </row>
    <row r="797" spans="1:7" ht="24">
      <c r="B797" s="18" t="s">
        <v>278</v>
      </c>
      <c r="D797" s="78"/>
    </row>
    <row r="798" spans="1:7" ht="60">
      <c r="B798" s="18" t="s">
        <v>272</v>
      </c>
      <c r="D798" s="78"/>
    </row>
    <row r="799" spans="1:7" ht="24">
      <c r="B799" s="18" t="s">
        <v>273</v>
      </c>
      <c r="D799" s="78"/>
    </row>
    <row r="800" spans="1:7" ht="36">
      <c r="B800" s="18" t="s">
        <v>274</v>
      </c>
      <c r="D800" s="78"/>
    </row>
    <row r="801" spans="1:6" ht="24">
      <c r="B801" s="18" t="s">
        <v>275</v>
      </c>
      <c r="D801" s="78"/>
    </row>
    <row r="802" spans="1:6">
      <c r="B802" s="18" t="s">
        <v>101</v>
      </c>
      <c r="D802" s="78"/>
    </row>
    <row r="803" spans="1:6" ht="36">
      <c r="A803" s="54" t="s">
        <v>148</v>
      </c>
      <c r="B803" s="18" t="s">
        <v>483</v>
      </c>
      <c r="D803" s="78"/>
    </row>
    <row r="804" spans="1:6">
      <c r="A804" s="54"/>
      <c r="B804" s="18" t="s">
        <v>279</v>
      </c>
      <c r="D804" s="78"/>
    </row>
    <row r="805" spans="1:6">
      <c r="A805" s="54"/>
      <c r="C805" s="55" t="s">
        <v>2</v>
      </c>
      <c r="D805" s="78">
        <v>2</v>
      </c>
      <c r="F805" s="69">
        <f>D805*E805</f>
        <v>0</v>
      </c>
    </row>
    <row r="806" spans="1:6">
      <c r="A806" s="54"/>
      <c r="D806" s="78"/>
    </row>
    <row r="807" spans="1:6" ht="36">
      <c r="A807" s="54" t="s">
        <v>149</v>
      </c>
      <c r="B807" s="18" t="s">
        <v>484</v>
      </c>
      <c r="D807" s="55"/>
    </row>
    <row r="808" spans="1:6">
      <c r="B808" s="18" t="s">
        <v>279</v>
      </c>
      <c r="D808" s="78"/>
    </row>
    <row r="809" spans="1:6">
      <c r="C809" s="55" t="s">
        <v>2</v>
      </c>
      <c r="D809" s="78">
        <v>1</v>
      </c>
      <c r="F809" s="69">
        <f t="shared" ref="F809:F813" si="25">D809*E809</f>
        <v>0</v>
      </c>
    </row>
    <row r="810" spans="1:6">
      <c r="D810" s="78"/>
    </row>
    <row r="811" spans="1:6" ht="36">
      <c r="A811" s="54" t="s">
        <v>150</v>
      </c>
      <c r="B811" s="18" t="s">
        <v>485</v>
      </c>
      <c r="D811" s="78"/>
    </row>
    <row r="812" spans="1:6">
      <c r="B812" s="18" t="s">
        <v>24</v>
      </c>
      <c r="D812" s="78"/>
    </row>
    <row r="813" spans="1:6">
      <c r="C813" s="55" t="s">
        <v>2</v>
      </c>
      <c r="D813" s="78">
        <v>1</v>
      </c>
      <c r="F813" s="69">
        <f t="shared" si="25"/>
        <v>0</v>
      </c>
    </row>
    <row r="814" spans="1:6">
      <c r="D814" s="78"/>
    </row>
    <row r="815" spans="1:6" ht="24">
      <c r="A815" s="1" t="s">
        <v>489</v>
      </c>
      <c r="B815" s="18" t="s">
        <v>287</v>
      </c>
      <c r="D815" s="78"/>
    </row>
    <row r="816" spans="1:6" ht="36">
      <c r="B816" s="18" t="s">
        <v>288</v>
      </c>
      <c r="D816" s="78"/>
    </row>
    <row r="817" spans="1:6" ht="60">
      <c r="B817" s="18" t="s">
        <v>427</v>
      </c>
      <c r="D817" s="78"/>
    </row>
    <row r="818" spans="1:6" ht="24">
      <c r="B818" s="18" t="s">
        <v>289</v>
      </c>
      <c r="D818" s="78"/>
    </row>
    <row r="819" spans="1:6" ht="24">
      <c r="B819" s="18" t="s">
        <v>275</v>
      </c>
      <c r="D819" s="78"/>
    </row>
    <row r="820" spans="1:6">
      <c r="B820" s="18" t="s">
        <v>6</v>
      </c>
      <c r="D820" s="78"/>
    </row>
    <row r="821" spans="1:6">
      <c r="C821" s="55" t="s">
        <v>1</v>
      </c>
      <c r="D821" s="78">
        <v>220</v>
      </c>
      <c r="F821" s="69">
        <f t="shared" ref="F821" si="26">D821*E821</f>
        <v>0</v>
      </c>
    </row>
    <row r="822" spans="1:6">
      <c r="D822" s="78"/>
    </row>
    <row r="823" spans="1:6" ht="24">
      <c r="A823" s="1" t="s">
        <v>490</v>
      </c>
      <c r="B823" s="18" t="s">
        <v>290</v>
      </c>
      <c r="D823" s="78"/>
    </row>
    <row r="824" spans="1:6">
      <c r="B824" s="18" t="s">
        <v>30</v>
      </c>
      <c r="D824" s="78"/>
    </row>
    <row r="825" spans="1:6">
      <c r="C825" s="55" t="s">
        <v>21</v>
      </c>
      <c r="D825" s="78">
        <v>100</v>
      </c>
      <c r="F825" s="69">
        <f t="shared" ref="F825" si="27">D825*E825</f>
        <v>0</v>
      </c>
    </row>
    <row r="826" spans="1:6">
      <c r="D826" s="78"/>
    </row>
    <row r="827" spans="1:6">
      <c r="A827" s="2"/>
      <c r="B827" s="94" t="s">
        <v>510</v>
      </c>
      <c r="C827" s="62"/>
      <c r="D827" s="75"/>
      <c r="E827" s="76"/>
      <c r="F827" s="77">
        <f>SUM(F801:F825)</f>
        <v>0</v>
      </c>
    </row>
    <row r="828" spans="1:6">
      <c r="D828" s="78"/>
    </row>
    <row r="829" spans="1:6">
      <c r="A829" s="2" t="s">
        <v>491</v>
      </c>
      <c r="B829" s="94" t="s">
        <v>293</v>
      </c>
      <c r="C829" s="71"/>
      <c r="D829" s="80"/>
      <c r="E829" s="81"/>
      <c r="F829" s="82"/>
    </row>
    <row r="830" spans="1:6">
      <c r="D830" s="78"/>
    </row>
    <row r="831" spans="1:6" ht="36">
      <c r="A831" s="1" t="s">
        <v>492</v>
      </c>
      <c r="B831" s="18" t="s">
        <v>518</v>
      </c>
      <c r="D831" s="78"/>
    </row>
    <row r="832" spans="1:6" ht="24">
      <c r="B832" s="18" t="s">
        <v>295</v>
      </c>
      <c r="D832" s="78"/>
    </row>
    <row r="833" spans="1:6" ht="48">
      <c r="B833" s="18" t="s">
        <v>296</v>
      </c>
      <c r="D833" s="78"/>
    </row>
    <row r="834" spans="1:6">
      <c r="B834" s="18" t="s">
        <v>105</v>
      </c>
      <c r="D834" s="78"/>
    </row>
    <row r="835" spans="1:6">
      <c r="C835" s="55" t="s">
        <v>1</v>
      </c>
      <c r="D835" s="78">
        <v>300</v>
      </c>
      <c r="F835" s="69">
        <f t="shared" ref="F835" si="28">D835*E835</f>
        <v>0</v>
      </c>
    </row>
    <row r="836" spans="1:6">
      <c r="D836" s="78"/>
    </row>
    <row r="837" spans="1:6" ht="14.25" customHeight="1">
      <c r="A837" s="1" t="s">
        <v>493</v>
      </c>
      <c r="B837" s="18" t="s">
        <v>486</v>
      </c>
      <c r="D837" s="78"/>
    </row>
    <row r="838" spans="1:6" ht="24">
      <c r="B838" s="18" t="s">
        <v>295</v>
      </c>
      <c r="D838" s="78"/>
    </row>
    <row r="839" spans="1:6" ht="48">
      <c r="B839" s="18" t="s">
        <v>314</v>
      </c>
      <c r="D839" s="78"/>
    </row>
    <row r="840" spans="1:6">
      <c r="B840" s="18" t="s">
        <v>105</v>
      </c>
      <c r="D840" s="78"/>
    </row>
    <row r="841" spans="1:6">
      <c r="C841" s="55" t="s">
        <v>1</v>
      </c>
      <c r="D841" s="78">
        <v>12</v>
      </c>
      <c r="F841" s="69">
        <f t="shared" ref="F841" si="29">D841*E841</f>
        <v>0</v>
      </c>
    </row>
    <row r="842" spans="1:6">
      <c r="D842" s="78"/>
    </row>
    <row r="843" spans="1:6" ht="24">
      <c r="A843" s="1" t="s">
        <v>494</v>
      </c>
      <c r="B843" s="18" t="s">
        <v>519</v>
      </c>
      <c r="D843" s="78"/>
    </row>
    <row r="844" spans="1:6">
      <c r="A844" s="54" t="s">
        <v>148</v>
      </c>
      <c r="B844" s="18" t="s">
        <v>435</v>
      </c>
      <c r="C844" s="55" t="s">
        <v>21</v>
      </c>
      <c r="D844" s="78">
        <v>25</v>
      </c>
    </row>
    <row r="845" spans="1:6">
      <c r="A845" s="54" t="s">
        <v>149</v>
      </c>
      <c r="B845" s="18" t="s">
        <v>436</v>
      </c>
      <c r="C845" s="55" t="s">
        <v>1</v>
      </c>
      <c r="D845" s="78">
        <v>100</v>
      </c>
      <c r="F845" s="69">
        <f t="shared" ref="F845" si="30">D845*E845</f>
        <v>0</v>
      </c>
    </row>
    <row r="846" spans="1:6">
      <c r="D846" s="78"/>
    </row>
    <row r="847" spans="1:6">
      <c r="A847" s="2"/>
      <c r="B847" s="94" t="s">
        <v>495</v>
      </c>
      <c r="C847" s="62"/>
      <c r="D847" s="75"/>
      <c r="E847" s="76"/>
      <c r="F847" s="77">
        <f>SUM(F830:F845)</f>
        <v>0</v>
      </c>
    </row>
    <row r="848" spans="1:6">
      <c r="D848" s="78"/>
    </row>
    <row r="849" spans="1:6">
      <c r="A849" s="2" t="s">
        <v>496</v>
      </c>
      <c r="B849" s="94" t="s">
        <v>12</v>
      </c>
      <c r="C849" s="71"/>
      <c r="D849" s="80"/>
      <c r="E849" s="81"/>
      <c r="F849" s="77"/>
    </row>
    <row r="850" spans="1:6">
      <c r="B850" s="19"/>
      <c r="D850" s="78"/>
      <c r="E850" s="86"/>
      <c r="F850" s="85"/>
    </row>
    <row r="851" spans="1:6" ht="48">
      <c r="A851" s="1" t="s">
        <v>497</v>
      </c>
      <c r="B851" s="18" t="s">
        <v>373</v>
      </c>
      <c r="C851" s="78"/>
      <c r="D851" s="78"/>
      <c r="E851" s="86"/>
      <c r="F851" s="85"/>
    </row>
    <row r="852" spans="1:6" ht="48">
      <c r="B852" s="18" t="s">
        <v>367</v>
      </c>
      <c r="C852" s="78"/>
      <c r="D852" s="78"/>
      <c r="E852" s="86"/>
      <c r="F852" s="85"/>
    </row>
    <row r="853" spans="1:6" ht="36">
      <c r="B853" s="18" t="s">
        <v>368</v>
      </c>
      <c r="C853" s="78"/>
      <c r="D853" s="78"/>
      <c r="E853" s="86"/>
      <c r="F853" s="85"/>
    </row>
    <row r="854" spans="1:6" ht="72">
      <c r="B854" s="18" t="s">
        <v>369</v>
      </c>
      <c r="C854" s="78"/>
      <c r="D854" s="78"/>
      <c r="E854" s="86"/>
      <c r="F854" s="85"/>
    </row>
    <row r="855" spans="1:6">
      <c r="B855" s="18" t="s">
        <v>370</v>
      </c>
      <c r="C855" s="78"/>
      <c r="D855" s="78"/>
      <c r="E855" s="86"/>
      <c r="F855" s="85"/>
    </row>
    <row r="856" spans="1:6">
      <c r="A856" s="54" t="s">
        <v>148</v>
      </c>
      <c r="B856" s="18" t="s">
        <v>371</v>
      </c>
      <c r="C856" s="78" t="s">
        <v>1</v>
      </c>
      <c r="D856" s="78">
        <v>15</v>
      </c>
      <c r="E856" s="86"/>
      <c r="F856" s="70">
        <f>D856*E856</f>
        <v>0</v>
      </c>
    </row>
    <row r="857" spans="1:6">
      <c r="A857" s="54" t="s">
        <v>149</v>
      </c>
      <c r="B857" s="18" t="s">
        <v>372</v>
      </c>
      <c r="C857" s="78" t="s">
        <v>21</v>
      </c>
      <c r="D857" s="78">
        <v>18</v>
      </c>
      <c r="E857" s="86"/>
      <c r="F857" s="70">
        <f>D857*E857</f>
        <v>0</v>
      </c>
    </row>
    <row r="858" spans="1:6">
      <c r="A858" s="54"/>
      <c r="C858" s="78"/>
      <c r="D858" s="78"/>
      <c r="E858" s="86"/>
      <c r="F858" s="70"/>
    </row>
    <row r="859" spans="1:6" ht="36">
      <c r="A859" s="54" t="s">
        <v>564</v>
      </c>
      <c r="B859" s="18" t="s">
        <v>565</v>
      </c>
      <c r="C859" s="78"/>
      <c r="D859" s="78"/>
      <c r="E859" s="86"/>
      <c r="F859" s="70"/>
    </row>
    <row r="860" spans="1:6">
      <c r="A860" s="54"/>
      <c r="B860" s="18" t="s">
        <v>512</v>
      </c>
      <c r="C860" s="78"/>
      <c r="D860" s="78"/>
      <c r="E860" s="86"/>
      <c r="F860" s="70"/>
    </row>
    <row r="861" spans="1:6">
      <c r="A861" s="54" t="s">
        <v>148</v>
      </c>
      <c r="B861" s="18" t="s">
        <v>566</v>
      </c>
      <c r="C861" s="78" t="s">
        <v>1</v>
      </c>
      <c r="D861" s="78">
        <v>60</v>
      </c>
      <c r="E861" s="86"/>
      <c r="F861" s="70">
        <f t="shared" ref="F861:F867" si="31">D861*E861</f>
        <v>0</v>
      </c>
    </row>
    <row r="862" spans="1:6">
      <c r="A862" s="54" t="s">
        <v>149</v>
      </c>
      <c r="B862" s="18" t="s">
        <v>567</v>
      </c>
      <c r="C862" s="78" t="s">
        <v>21</v>
      </c>
      <c r="D862" s="78">
        <v>40</v>
      </c>
      <c r="E862" s="86"/>
      <c r="F862" s="70">
        <f t="shared" si="31"/>
        <v>0</v>
      </c>
    </row>
    <row r="863" spans="1:6">
      <c r="A863" s="54"/>
      <c r="C863" s="78"/>
      <c r="D863" s="78"/>
      <c r="E863" s="86"/>
      <c r="F863" s="70"/>
    </row>
    <row r="864" spans="1:6" ht="36">
      <c r="A864" s="54" t="s">
        <v>568</v>
      </c>
      <c r="B864" s="18" t="s">
        <v>597</v>
      </c>
      <c r="C864" s="78"/>
      <c r="D864" s="78"/>
      <c r="E864" s="86"/>
      <c r="F864" s="70"/>
    </row>
    <row r="865" spans="1:6">
      <c r="A865" s="54"/>
      <c r="B865" s="18" t="s">
        <v>512</v>
      </c>
      <c r="C865" s="78"/>
      <c r="D865" s="78"/>
      <c r="E865" s="86"/>
      <c r="F865" s="70"/>
    </row>
    <row r="866" spans="1:6">
      <c r="A866" s="54" t="s">
        <v>148</v>
      </c>
      <c r="B866" s="18" t="s">
        <v>569</v>
      </c>
      <c r="C866" s="78" t="s">
        <v>1</v>
      </c>
      <c r="D866" s="78">
        <v>60</v>
      </c>
      <c r="E866" s="86"/>
      <c r="F866" s="70">
        <f t="shared" si="31"/>
        <v>0</v>
      </c>
    </row>
    <row r="867" spans="1:6">
      <c r="A867" s="54" t="s">
        <v>149</v>
      </c>
      <c r="B867" s="18" t="s">
        <v>570</v>
      </c>
      <c r="C867" s="78" t="s">
        <v>21</v>
      </c>
      <c r="D867" s="78">
        <v>40</v>
      </c>
      <c r="E867" s="86"/>
      <c r="F867" s="70">
        <f t="shared" si="31"/>
        <v>0</v>
      </c>
    </row>
    <row r="868" spans="1:6">
      <c r="B868" s="19"/>
      <c r="D868" s="78"/>
      <c r="E868" s="86"/>
      <c r="F868" s="85"/>
    </row>
    <row r="869" spans="1:6">
      <c r="A869" s="4"/>
      <c r="B869" s="94" t="s">
        <v>498</v>
      </c>
      <c r="C869" s="71"/>
      <c r="D869" s="80"/>
      <c r="E869" s="81"/>
      <c r="F869" s="77">
        <f>SUM(F856:F867)</f>
        <v>0</v>
      </c>
    </row>
    <row r="870" spans="1:6">
      <c r="B870" s="19"/>
      <c r="D870" s="78"/>
      <c r="E870" s="86"/>
      <c r="F870" s="85"/>
    </row>
    <row r="871" spans="1:6">
      <c r="A871" s="2" t="s">
        <v>499</v>
      </c>
      <c r="B871" s="94" t="s">
        <v>11</v>
      </c>
      <c r="C871" s="71"/>
      <c r="D871" s="80"/>
      <c r="E871" s="81"/>
      <c r="F871" s="77"/>
    </row>
    <row r="872" spans="1:6">
      <c r="A872" s="3"/>
      <c r="B872" s="19"/>
      <c r="D872" s="78"/>
      <c r="E872" s="86"/>
      <c r="F872" s="85"/>
    </row>
    <row r="873" spans="1:6" ht="36">
      <c r="A873" s="1" t="s">
        <v>500</v>
      </c>
      <c r="B873" s="18" t="s">
        <v>514</v>
      </c>
      <c r="C873" s="87"/>
      <c r="D873" s="78"/>
      <c r="E873" s="86"/>
      <c r="F873" s="85"/>
    </row>
    <row r="874" spans="1:6" ht="60">
      <c r="A874" s="3"/>
      <c r="B874" s="18" t="s">
        <v>375</v>
      </c>
      <c r="C874" s="87"/>
      <c r="D874" s="78"/>
      <c r="E874" s="86"/>
      <c r="F874" s="85"/>
    </row>
    <row r="875" spans="1:6" ht="24">
      <c r="A875" s="3"/>
      <c r="B875" s="18" t="s">
        <v>376</v>
      </c>
      <c r="C875" s="87"/>
      <c r="D875" s="78"/>
      <c r="E875" s="86"/>
      <c r="F875" s="85"/>
    </row>
    <row r="876" spans="1:6" ht="36">
      <c r="A876" s="3"/>
      <c r="B876" s="18" t="s">
        <v>377</v>
      </c>
      <c r="C876" s="87"/>
      <c r="D876" s="78"/>
      <c r="E876" s="86"/>
      <c r="F876" s="85"/>
    </row>
    <row r="877" spans="1:6" ht="36">
      <c r="A877" s="3"/>
      <c r="B877" s="18" t="s">
        <v>378</v>
      </c>
      <c r="C877" s="87"/>
      <c r="D877" s="78"/>
      <c r="E877" s="86"/>
      <c r="F877" s="85"/>
    </row>
    <row r="878" spans="1:6">
      <c r="A878" s="3"/>
      <c r="B878" s="101" t="s">
        <v>512</v>
      </c>
      <c r="C878" s="87"/>
      <c r="D878" s="78"/>
      <c r="E878" s="86"/>
      <c r="F878" s="85"/>
    </row>
    <row r="879" spans="1:6">
      <c r="A879" s="54" t="s">
        <v>148</v>
      </c>
      <c r="B879" s="6" t="s">
        <v>511</v>
      </c>
      <c r="C879" s="87" t="s">
        <v>1</v>
      </c>
      <c r="D879" s="78">
        <v>15</v>
      </c>
      <c r="E879" s="86"/>
      <c r="F879" s="70">
        <f>D879*E879</f>
        <v>0</v>
      </c>
    </row>
    <row r="880" spans="1:6">
      <c r="A880" s="54" t="s">
        <v>149</v>
      </c>
      <c r="B880" s="6" t="s">
        <v>513</v>
      </c>
      <c r="C880" s="87" t="s">
        <v>21</v>
      </c>
      <c r="D880" s="78">
        <v>18</v>
      </c>
      <c r="E880" s="86"/>
      <c r="F880" s="70">
        <f>D880*E880</f>
        <v>0</v>
      </c>
    </row>
    <row r="881" spans="1:6">
      <c r="A881" s="54" t="s">
        <v>149</v>
      </c>
      <c r="B881" s="6" t="s">
        <v>380</v>
      </c>
      <c r="C881" s="87" t="s">
        <v>1</v>
      </c>
      <c r="D881" s="78">
        <v>15</v>
      </c>
      <c r="E881" s="86"/>
      <c r="F881" s="70">
        <f>D881*E881</f>
        <v>0</v>
      </c>
    </row>
    <row r="882" spans="1:6">
      <c r="A882" s="3"/>
      <c r="B882" s="19"/>
      <c r="D882" s="78"/>
      <c r="E882" s="86"/>
      <c r="F882" s="85"/>
    </row>
    <row r="883" spans="1:6">
      <c r="A883" s="2"/>
      <c r="B883" s="94" t="s">
        <v>501</v>
      </c>
      <c r="C883" s="71"/>
      <c r="D883" s="80"/>
      <c r="E883" s="81"/>
      <c r="F883" s="77">
        <f>SUM(F875:F882)</f>
        <v>0</v>
      </c>
    </row>
    <row r="884" spans="1:6">
      <c r="A884" s="3"/>
      <c r="B884" s="19"/>
      <c r="D884" s="78"/>
      <c r="E884" s="86"/>
      <c r="F884" s="85"/>
    </row>
    <row r="885" spans="1:6">
      <c r="A885" s="2" t="s">
        <v>502</v>
      </c>
      <c r="B885" s="94" t="s">
        <v>19</v>
      </c>
      <c r="C885" s="71"/>
      <c r="D885" s="80"/>
      <c r="E885" s="81"/>
      <c r="F885" s="77"/>
    </row>
    <row r="886" spans="1:6">
      <c r="A886" s="3"/>
      <c r="B886" s="19"/>
      <c r="D886" s="78"/>
      <c r="E886" s="86"/>
      <c r="F886" s="85"/>
    </row>
    <row r="887" spans="1:6" ht="24">
      <c r="A887" s="1" t="s">
        <v>503</v>
      </c>
      <c r="B887" s="18" t="s">
        <v>32</v>
      </c>
      <c r="D887" s="78"/>
      <c r="E887" s="86"/>
      <c r="F887" s="85"/>
    </row>
    <row r="888" spans="1:6">
      <c r="B888" s="18" t="s">
        <v>6</v>
      </c>
      <c r="D888" s="78"/>
      <c r="E888" s="86"/>
      <c r="F888" s="85"/>
    </row>
    <row r="889" spans="1:6">
      <c r="A889" s="54" t="s">
        <v>148</v>
      </c>
      <c r="B889" s="18" t="s">
        <v>395</v>
      </c>
      <c r="C889" s="55" t="s">
        <v>1</v>
      </c>
      <c r="D889" s="78">
        <v>200</v>
      </c>
      <c r="E889" s="86"/>
      <c r="F889" s="70">
        <f>D889*E889</f>
        <v>0</v>
      </c>
    </row>
    <row r="890" spans="1:6">
      <c r="A890" s="54" t="s">
        <v>149</v>
      </c>
      <c r="B890" s="18" t="s">
        <v>396</v>
      </c>
      <c r="C890" s="55" t="s">
        <v>1</v>
      </c>
      <c r="D890" s="78">
        <v>400</v>
      </c>
      <c r="E890" s="86"/>
      <c r="F890" s="70">
        <f t="shared" ref="F890" si="32">D890*E890</f>
        <v>0</v>
      </c>
    </row>
    <row r="891" spans="1:6">
      <c r="D891" s="78"/>
      <c r="E891" s="86"/>
      <c r="F891" s="70"/>
    </row>
    <row r="892" spans="1:6" ht="36">
      <c r="A892" s="1" t="s">
        <v>504</v>
      </c>
      <c r="B892" s="18" t="s">
        <v>34</v>
      </c>
      <c r="D892" s="78"/>
      <c r="E892" s="86"/>
      <c r="F892" s="70"/>
    </row>
    <row r="893" spans="1:6">
      <c r="A893" s="3"/>
      <c r="B893" s="18" t="s">
        <v>35</v>
      </c>
      <c r="D893" s="78"/>
      <c r="E893" s="86"/>
      <c r="F893" s="70"/>
    </row>
    <row r="894" spans="1:6">
      <c r="A894" s="54" t="s">
        <v>148</v>
      </c>
      <c r="B894" s="18" t="s">
        <v>397</v>
      </c>
      <c r="C894" s="55" t="s">
        <v>36</v>
      </c>
      <c r="D894" s="78">
        <v>50</v>
      </c>
      <c r="E894" s="86"/>
      <c r="F894" s="70">
        <f t="shared" ref="F894:F896" si="33">D894*E894</f>
        <v>0</v>
      </c>
    </row>
    <row r="895" spans="1:6">
      <c r="A895" s="54" t="s">
        <v>149</v>
      </c>
      <c r="B895" s="18" t="s">
        <v>398</v>
      </c>
      <c r="C895" s="55" t="s">
        <v>36</v>
      </c>
      <c r="D895" s="78">
        <v>50</v>
      </c>
      <c r="E895" s="86"/>
      <c r="F895" s="70">
        <f t="shared" si="33"/>
        <v>0</v>
      </c>
    </row>
    <row r="896" spans="1:6">
      <c r="A896" s="54" t="s">
        <v>150</v>
      </c>
      <c r="B896" s="18" t="s">
        <v>399</v>
      </c>
      <c r="C896" s="55" t="s">
        <v>36</v>
      </c>
      <c r="D896" s="78">
        <v>50</v>
      </c>
      <c r="E896" s="86"/>
      <c r="F896" s="70">
        <f t="shared" si="33"/>
        <v>0</v>
      </c>
    </row>
    <row r="897" spans="1:6">
      <c r="A897" s="3"/>
      <c r="B897" s="19"/>
      <c r="D897" s="78"/>
      <c r="E897" s="86"/>
      <c r="F897" s="85"/>
    </row>
    <row r="898" spans="1:6">
      <c r="A898" s="2"/>
      <c r="B898" s="94" t="s">
        <v>505</v>
      </c>
      <c r="C898" s="71"/>
      <c r="D898" s="80"/>
      <c r="E898" s="81"/>
      <c r="F898" s="77">
        <f>SUM(F889:F896)</f>
        <v>0</v>
      </c>
    </row>
    <row r="899" spans="1:6">
      <c r="D899" s="78"/>
    </row>
    <row r="900" spans="1:6">
      <c r="D900" s="78"/>
    </row>
    <row r="901" spans="1:6">
      <c r="D901" s="78"/>
    </row>
    <row r="902" spans="1:6">
      <c r="D902" s="78"/>
    </row>
    <row r="903" spans="1:6">
      <c r="D903" s="78"/>
    </row>
    <row r="904" spans="1:6">
      <c r="D904" s="78"/>
    </row>
    <row r="905" spans="1:6">
      <c r="D905" s="78"/>
    </row>
    <row r="906" spans="1:6">
      <c r="D906" s="78"/>
    </row>
    <row r="907" spans="1:6">
      <c r="D907" s="78"/>
    </row>
    <row r="908" spans="1:6">
      <c r="D908" s="78"/>
    </row>
    <row r="909" spans="1:6">
      <c r="D909" s="78"/>
    </row>
    <row r="910" spans="1:6">
      <c r="D910" s="78"/>
    </row>
    <row r="911" spans="1:6">
      <c r="D911" s="78"/>
    </row>
    <row r="912" spans="1:6">
      <c r="D912" s="78"/>
    </row>
    <row r="913" spans="4:4">
      <c r="D913" s="78"/>
    </row>
    <row r="914" spans="4:4">
      <c r="D914" s="78"/>
    </row>
    <row r="915" spans="4:4">
      <c r="D915" s="78"/>
    </row>
    <row r="916" spans="4:4">
      <c r="D916" s="78"/>
    </row>
    <row r="917" spans="4:4">
      <c r="D917" s="78"/>
    </row>
    <row r="918" spans="4:4">
      <c r="D918" s="78"/>
    </row>
    <row r="919" spans="4:4">
      <c r="D919" s="78"/>
    </row>
    <row r="920" spans="4:4">
      <c r="D920" s="78"/>
    </row>
    <row r="921" spans="4:4">
      <c r="D921" s="78"/>
    </row>
    <row r="922" spans="4:4">
      <c r="D922" s="78"/>
    </row>
    <row r="923" spans="4:4">
      <c r="D923" s="78"/>
    </row>
    <row r="924" spans="4:4">
      <c r="D924" s="78"/>
    </row>
    <row r="925" spans="4:4">
      <c r="D925" s="78"/>
    </row>
    <row r="926" spans="4:4">
      <c r="D926" s="78"/>
    </row>
    <row r="927" spans="4:4">
      <c r="D927" s="78"/>
    </row>
    <row r="928" spans="4:4">
      <c r="D928" s="78"/>
    </row>
    <row r="929" spans="4:4">
      <c r="D929" s="78"/>
    </row>
    <row r="930" spans="4:4">
      <c r="D930" s="78"/>
    </row>
    <row r="931" spans="4:4">
      <c r="D931" s="78"/>
    </row>
    <row r="932" spans="4:4">
      <c r="D932" s="78"/>
    </row>
    <row r="933" spans="4:4">
      <c r="D933" s="78"/>
    </row>
    <row r="934" spans="4:4">
      <c r="D934" s="78"/>
    </row>
    <row r="935" spans="4:4">
      <c r="D935" s="78"/>
    </row>
    <row r="936" spans="4:4">
      <c r="D936" s="78"/>
    </row>
    <row r="937" spans="4:4">
      <c r="D937" s="78"/>
    </row>
    <row r="938" spans="4:4">
      <c r="D938" s="78"/>
    </row>
    <row r="939" spans="4:4">
      <c r="D939" s="78"/>
    </row>
    <row r="940" spans="4:4">
      <c r="D940" s="78"/>
    </row>
    <row r="941" spans="4:4">
      <c r="D941" s="78"/>
    </row>
    <row r="942" spans="4:4">
      <c r="D942" s="78"/>
    </row>
    <row r="943" spans="4:4">
      <c r="D943" s="78"/>
    </row>
    <row r="944" spans="4:4">
      <c r="D944" s="78"/>
    </row>
    <row r="945" spans="4:4">
      <c r="D945" s="78"/>
    </row>
    <row r="946" spans="4:4">
      <c r="D946" s="78"/>
    </row>
    <row r="947" spans="4:4">
      <c r="D947" s="78"/>
    </row>
    <row r="948" spans="4:4">
      <c r="D948" s="78"/>
    </row>
    <row r="949" spans="4:4">
      <c r="D949" s="78"/>
    </row>
    <row r="950" spans="4:4">
      <c r="D950" s="78"/>
    </row>
    <row r="951" spans="4:4">
      <c r="D951" s="78"/>
    </row>
    <row r="952" spans="4:4">
      <c r="D952" s="78"/>
    </row>
    <row r="953" spans="4:4">
      <c r="D953" s="78"/>
    </row>
    <row r="954" spans="4:4">
      <c r="D954" s="78"/>
    </row>
    <row r="955" spans="4:4">
      <c r="D955" s="78"/>
    </row>
    <row r="956" spans="4:4">
      <c r="D956" s="78"/>
    </row>
    <row r="957" spans="4:4">
      <c r="D957" s="78"/>
    </row>
    <row r="958" spans="4:4">
      <c r="D958" s="78"/>
    </row>
    <row r="959" spans="4:4">
      <c r="D959" s="78"/>
    </row>
    <row r="960" spans="4:4">
      <c r="D960" s="78"/>
    </row>
    <row r="961" spans="4:4">
      <c r="D961" s="78"/>
    </row>
  </sheetData>
  <dataConsolidate/>
  <mergeCells count="4">
    <mergeCell ref="B29:D29"/>
    <mergeCell ref="B35:D35"/>
    <mergeCell ref="B46:D46"/>
    <mergeCell ref="B3:D3"/>
  </mergeCells>
  <phoneticPr fontId="0" type="noConversion"/>
  <printOptions horizontalCentered="1"/>
  <pageMargins left="0.55118110236220474" right="0.39370078740157483" top="0.74803149606299213" bottom="0.74803149606299213" header="0.31496062992125984" footer="0.31496062992125984"/>
  <pageSetup paperSize="9" orientation="portrait" verticalDpi="300" r:id="rId1"/>
  <headerFooter alignWithMargins="0">
    <oddHeader xml:space="preserve">&amp;LGrađevina: Kurelčeva 3, Zagreb
sanacija fasade
&amp;CTROŠKOVNIK RADOVA&amp;RIzradila: Arhitektura Bolanča d.o.o.
</oddHead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D50"/>
  <sheetViews>
    <sheetView topLeftCell="A28" workbookViewId="0">
      <selection activeCell="F38" sqref="F38"/>
    </sheetView>
  </sheetViews>
  <sheetFormatPr defaultRowHeight="12.75"/>
  <cols>
    <col min="1" max="1" width="16" customWidth="1"/>
    <col min="2" max="2" width="16.7109375" style="10" customWidth="1"/>
    <col min="3" max="3" width="70.85546875" style="10" customWidth="1"/>
  </cols>
  <sheetData>
    <row r="6" spans="3:3" ht="77.25" customHeight="1">
      <c r="C6" s="12"/>
    </row>
    <row r="7" spans="3:3" ht="211.5" customHeight="1">
      <c r="C7" s="13"/>
    </row>
    <row r="8" spans="3:3" ht="15">
      <c r="C8" s="13"/>
    </row>
    <row r="9" spans="3:3" ht="15">
      <c r="C9" s="13"/>
    </row>
    <row r="10" spans="3:3" ht="7.5" customHeight="1">
      <c r="C10" s="14"/>
    </row>
    <row r="11" spans="3:3" ht="40.5" customHeight="1">
      <c r="C11" s="14"/>
    </row>
    <row r="12" spans="3:3" ht="141.75" customHeight="1">
      <c r="C12" s="14"/>
    </row>
    <row r="30" spans="2:3" ht="78.75" customHeight="1">
      <c r="C30" s="12"/>
    </row>
    <row r="31" spans="2:3" ht="44.25" customHeight="1">
      <c r="B31" s="11" t="s">
        <v>13</v>
      </c>
      <c r="C31" s="15" t="s">
        <v>40</v>
      </c>
    </row>
    <row r="32" spans="2:3" ht="37.5" customHeight="1">
      <c r="B32" s="11"/>
      <c r="C32" s="15" t="s">
        <v>520</v>
      </c>
    </row>
    <row r="33" spans="2:4" ht="15">
      <c r="B33" s="11"/>
      <c r="C33" s="11"/>
    </row>
    <row r="34" spans="2:4" ht="15">
      <c r="B34" s="11"/>
      <c r="C34" s="11"/>
    </row>
    <row r="35" spans="2:4" ht="38.25" customHeight="1">
      <c r="B35" s="11" t="s">
        <v>14</v>
      </c>
      <c r="C35" s="16" t="s">
        <v>41</v>
      </c>
    </row>
    <row r="36" spans="2:4" ht="15">
      <c r="B36" s="11"/>
      <c r="C36" s="11"/>
    </row>
    <row r="37" spans="2:4" ht="15">
      <c r="B37" s="11"/>
      <c r="C37" s="11"/>
    </row>
    <row r="38" spans="2:4" ht="36">
      <c r="B38" s="11" t="s">
        <v>16</v>
      </c>
      <c r="C38" s="15" t="s">
        <v>18</v>
      </c>
    </row>
    <row r="39" spans="2:4" ht="18">
      <c r="B39" s="11"/>
      <c r="C39" s="15" t="s">
        <v>17</v>
      </c>
    </row>
    <row r="40" spans="2:4" ht="18">
      <c r="B40" s="11"/>
      <c r="C40" s="15"/>
    </row>
    <row r="41" spans="2:4" ht="18">
      <c r="B41" s="11" t="s">
        <v>23</v>
      </c>
      <c r="C41" s="15" t="s">
        <v>42</v>
      </c>
    </row>
    <row r="42" spans="2:4" ht="15">
      <c r="B42" s="11"/>
      <c r="C42" s="11"/>
    </row>
    <row r="43" spans="2:4" ht="18">
      <c r="B43" s="11"/>
      <c r="C43" s="123" t="s">
        <v>43</v>
      </c>
      <c r="D43" s="123"/>
    </row>
    <row r="44" spans="2:4" ht="15">
      <c r="B44" s="11"/>
      <c r="C44" s="11"/>
    </row>
    <row r="45" spans="2:4" ht="102.75" customHeight="1">
      <c r="B45" s="11" t="s">
        <v>15</v>
      </c>
      <c r="C45" s="17"/>
    </row>
    <row r="46" spans="2:4" ht="29.25" customHeight="1">
      <c r="B46" s="11"/>
      <c r="C46" s="11" t="s">
        <v>39</v>
      </c>
    </row>
    <row r="48" spans="2:4" ht="15">
      <c r="B48" s="11"/>
      <c r="C48" s="11"/>
    </row>
    <row r="49" spans="2:3" ht="15">
      <c r="B49" s="11"/>
      <c r="C49" s="11"/>
    </row>
    <row r="50" spans="2:3" ht="15">
      <c r="B50" s="11"/>
      <c r="C50" s="11"/>
    </row>
  </sheetData>
  <mergeCells count="1">
    <mergeCell ref="C43:D4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55"/>
  <sheetViews>
    <sheetView view="pageLayout" topLeftCell="A43" zoomScale="115" zoomScaleNormal="110" zoomScalePageLayoutView="115" workbookViewId="0">
      <selection activeCell="B26" sqref="B26"/>
    </sheetView>
  </sheetViews>
  <sheetFormatPr defaultRowHeight="12.75"/>
  <cols>
    <col min="1" max="1" width="9.140625" style="27"/>
    <col min="2" max="2" width="73" style="30" customWidth="1"/>
    <col min="3" max="16384" width="9.140625" style="27"/>
  </cols>
  <sheetData>
    <row r="2" spans="1:7">
      <c r="A2" s="21"/>
      <c r="B2" s="52" t="s">
        <v>44</v>
      </c>
      <c r="D2" s="22"/>
      <c r="E2" s="31"/>
      <c r="F2" s="23"/>
      <c r="G2" s="24"/>
    </row>
    <row r="3" spans="1:7" ht="73.5" customHeight="1">
      <c r="A3" s="21"/>
      <c r="B3" s="25" t="s">
        <v>45</v>
      </c>
      <c r="C3" s="25"/>
      <c r="D3" s="25"/>
      <c r="E3" s="25"/>
      <c r="F3" s="25"/>
      <c r="G3" s="25"/>
    </row>
    <row r="4" spans="1:7" ht="94.5" customHeight="1">
      <c r="A4" s="21"/>
      <c r="B4" s="25" t="s">
        <v>46</v>
      </c>
      <c r="C4" s="25"/>
      <c r="D4" s="25"/>
      <c r="E4" s="25"/>
      <c r="F4" s="25"/>
      <c r="G4" s="25"/>
    </row>
    <row r="5" spans="1:7" ht="142.5" customHeight="1">
      <c r="A5" s="21"/>
      <c r="B5" s="25" t="s">
        <v>47</v>
      </c>
      <c r="C5" s="25"/>
      <c r="D5" s="25"/>
      <c r="E5" s="25"/>
      <c r="F5" s="25"/>
      <c r="G5" s="25"/>
    </row>
    <row r="6" spans="1:7" ht="162" customHeight="1">
      <c r="A6" s="21"/>
      <c r="B6" s="25" t="s">
        <v>48</v>
      </c>
      <c r="C6" s="25"/>
      <c r="D6" s="25"/>
      <c r="E6" s="25"/>
      <c r="F6" s="25"/>
      <c r="G6" s="25"/>
    </row>
    <row r="7" spans="1:7" ht="96" customHeight="1">
      <c r="A7" s="21"/>
      <c r="B7" s="25" t="s">
        <v>49</v>
      </c>
      <c r="C7" s="25"/>
      <c r="D7" s="25"/>
      <c r="E7" s="25"/>
      <c r="F7" s="25"/>
      <c r="G7" s="25"/>
    </row>
    <row r="8" spans="1:7" ht="144" customHeight="1">
      <c r="A8" s="21"/>
      <c r="B8" s="25"/>
      <c r="C8" s="25"/>
      <c r="D8" s="25"/>
      <c r="E8" s="25"/>
      <c r="F8" s="25"/>
      <c r="G8" s="25"/>
    </row>
    <row r="9" spans="1:7" ht="20.25" customHeight="1">
      <c r="A9" s="21"/>
      <c r="B9" s="51" t="s">
        <v>50</v>
      </c>
      <c r="D9" s="22"/>
      <c r="E9" s="32"/>
      <c r="F9" s="33"/>
      <c r="G9" s="34"/>
    </row>
    <row r="10" spans="1:7" ht="261" customHeight="1">
      <c r="A10" s="21"/>
      <c r="B10" s="25" t="s">
        <v>51</v>
      </c>
      <c r="C10" s="21"/>
      <c r="D10" s="21"/>
      <c r="E10" s="21"/>
      <c r="F10" s="21"/>
      <c r="G10" s="21"/>
    </row>
    <row r="11" spans="1:7" ht="229.5">
      <c r="A11" s="21"/>
      <c r="B11" s="25" t="s">
        <v>52</v>
      </c>
      <c r="C11" s="21"/>
      <c r="D11" s="21"/>
      <c r="E11" s="21"/>
      <c r="F11" s="21"/>
      <c r="G11" s="21"/>
    </row>
    <row r="12" spans="1:7" ht="17.25" customHeight="1">
      <c r="A12" s="21"/>
      <c r="B12" s="25"/>
      <c r="C12" s="26"/>
      <c r="D12" s="22"/>
      <c r="E12" s="31"/>
      <c r="F12" s="23"/>
      <c r="G12" s="24"/>
    </row>
    <row r="13" spans="1:7">
      <c r="A13" s="21"/>
      <c r="B13" s="51" t="s">
        <v>53</v>
      </c>
      <c r="D13" s="22"/>
      <c r="E13" s="32"/>
      <c r="F13" s="33"/>
      <c r="G13" s="34"/>
    </row>
    <row r="14" spans="1:7" ht="76.5">
      <c r="A14" s="21"/>
      <c r="B14" s="25" t="s">
        <v>54</v>
      </c>
      <c r="C14" s="21"/>
      <c r="D14" s="21"/>
      <c r="E14" s="21"/>
      <c r="F14" s="21"/>
      <c r="G14" s="21"/>
    </row>
    <row r="15" spans="1:7">
      <c r="A15" s="21"/>
      <c r="B15" s="25"/>
      <c r="C15" s="26"/>
      <c r="D15" s="22"/>
      <c r="E15" s="31"/>
      <c r="F15" s="23"/>
      <c r="G15" s="24"/>
    </row>
    <row r="16" spans="1:7">
      <c r="A16" s="21"/>
      <c r="B16" s="51" t="s">
        <v>55</v>
      </c>
      <c r="D16" s="22"/>
      <c r="E16" s="31"/>
      <c r="F16" s="23"/>
      <c r="G16" s="24"/>
    </row>
    <row r="17" spans="1:7" ht="110.25" customHeight="1">
      <c r="A17" s="21"/>
      <c r="B17" s="25" t="s">
        <v>56</v>
      </c>
      <c r="C17" s="21"/>
      <c r="D17" s="21"/>
      <c r="E17" s="21"/>
      <c r="F17" s="21"/>
      <c r="G17" s="21"/>
    </row>
    <row r="18" spans="1:7" ht="76.5">
      <c r="A18" s="21"/>
      <c r="B18" s="25" t="s">
        <v>57</v>
      </c>
      <c r="C18" s="21"/>
      <c r="D18" s="21"/>
      <c r="E18" s="21"/>
      <c r="F18" s="21"/>
      <c r="G18" s="21"/>
    </row>
    <row r="19" spans="1:7">
      <c r="A19" s="21"/>
      <c r="B19" s="25"/>
      <c r="C19" s="26"/>
      <c r="D19" s="22"/>
      <c r="E19" s="31"/>
      <c r="F19" s="23"/>
      <c r="G19" s="24"/>
    </row>
    <row r="20" spans="1:7">
      <c r="A20" s="35"/>
      <c r="B20" s="52" t="s">
        <v>58</v>
      </c>
      <c r="D20" s="38"/>
      <c r="E20" s="41"/>
      <c r="F20" s="39"/>
      <c r="G20" s="42"/>
    </row>
    <row r="21" spans="1:7" ht="169.5" customHeight="1">
      <c r="A21" s="35"/>
      <c r="B21" s="44" t="s">
        <v>59</v>
      </c>
      <c r="C21" s="43"/>
      <c r="D21" s="43"/>
      <c r="E21" s="43"/>
      <c r="F21" s="43"/>
      <c r="G21" s="43"/>
    </row>
    <row r="22" spans="1:7" ht="102.75" customHeight="1">
      <c r="A22" s="35"/>
      <c r="B22" s="44" t="s">
        <v>60</v>
      </c>
      <c r="C22" s="43"/>
      <c r="D22" s="43"/>
      <c r="E22" s="43"/>
      <c r="F22" s="43"/>
      <c r="G22" s="43"/>
    </row>
    <row r="23" spans="1:7" ht="187.5" customHeight="1">
      <c r="A23" s="35"/>
      <c r="B23" s="44" t="s">
        <v>61</v>
      </c>
      <c r="C23" s="45"/>
      <c r="D23" s="45"/>
      <c r="E23" s="45"/>
      <c r="F23" s="45"/>
      <c r="G23" s="45"/>
    </row>
    <row r="24" spans="1:7" ht="186" customHeight="1">
      <c r="A24" s="35"/>
      <c r="B24" s="44" t="s">
        <v>62</v>
      </c>
      <c r="C24" s="45"/>
      <c r="D24" s="45"/>
      <c r="E24" s="45"/>
      <c r="F24" s="45"/>
      <c r="G24" s="45"/>
    </row>
    <row r="25" spans="1:7">
      <c r="A25" s="35"/>
      <c r="B25" s="52" t="s">
        <v>63</v>
      </c>
      <c r="D25" s="38"/>
      <c r="E25" s="41"/>
      <c r="F25" s="39"/>
      <c r="G25" s="42"/>
    </row>
    <row r="26" spans="1:7" ht="221.25" customHeight="1">
      <c r="A26" s="35"/>
      <c r="B26" s="44" t="s">
        <v>64</v>
      </c>
      <c r="C26" s="43"/>
      <c r="D26" s="43"/>
      <c r="E26" s="43"/>
      <c r="F26" s="43"/>
      <c r="G26" s="43"/>
    </row>
    <row r="27" spans="1:7" ht="191.25">
      <c r="A27" s="35"/>
      <c r="B27" s="44" t="s">
        <v>65</v>
      </c>
      <c r="C27" s="43"/>
      <c r="D27" s="43"/>
      <c r="E27" s="43"/>
      <c r="F27" s="43"/>
      <c r="G27" s="43"/>
    </row>
    <row r="28" spans="1:7">
      <c r="A28" s="35"/>
      <c r="B28" s="36"/>
      <c r="C28" s="37"/>
      <c r="D28" s="38"/>
      <c r="E28" s="41"/>
      <c r="F28" s="39"/>
      <c r="G28" s="42"/>
    </row>
    <row r="29" spans="1:7">
      <c r="A29" s="35"/>
      <c r="B29" s="52" t="s">
        <v>66</v>
      </c>
      <c r="D29" s="38"/>
      <c r="E29" s="41"/>
      <c r="F29" s="39"/>
      <c r="G29" s="42"/>
    </row>
    <row r="30" spans="1:7" ht="97.5" customHeight="1">
      <c r="A30" s="35"/>
      <c r="B30" s="44" t="s">
        <v>67</v>
      </c>
      <c r="C30" s="43"/>
      <c r="D30" s="43"/>
      <c r="E30" s="43"/>
      <c r="F30" s="43"/>
      <c r="G30" s="43"/>
    </row>
    <row r="31" spans="1:7" ht="172.5" customHeight="1">
      <c r="A31" s="35"/>
      <c r="B31" s="44" t="s">
        <v>68</v>
      </c>
      <c r="C31" s="43"/>
      <c r="D31" s="43"/>
      <c r="E31" s="43"/>
      <c r="F31" s="43"/>
      <c r="G31" s="43"/>
    </row>
    <row r="32" spans="1:7" ht="114.75">
      <c r="A32" s="35"/>
      <c r="B32" s="44" t="s">
        <v>69</v>
      </c>
      <c r="C32" s="45"/>
      <c r="D32" s="45"/>
      <c r="E32" s="45"/>
      <c r="F32" s="45"/>
      <c r="G32" s="45"/>
    </row>
    <row r="33" spans="1:7">
      <c r="A33" s="35"/>
      <c r="B33" s="36"/>
      <c r="C33" s="37"/>
      <c r="D33" s="38"/>
      <c r="E33" s="41"/>
      <c r="F33" s="39"/>
      <c r="G33" s="42"/>
    </row>
    <row r="34" spans="1:7">
      <c r="A34" s="35"/>
      <c r="B34" s="52" t="s">
        <v>70</v>
      </c>
      <c r="D34" s="38"/>
      <c r="E34" s="41"/>
      <c r="F34" s="39"/>
      <c r="G34" s="42"/>
    </row>
    <row r="35" spans="1:7" ht="263.25" customHeight="1">
      <c r="A35" s="35"/>
      <c r="B35" s="44" t="s">
        <v>71</v>
      </c>
      <c r="C35" s="45"/>
      <c r="D35" s="45"/>
      <c r="E35" s="45"/>
      <c r="F35" s="45"/>
      <c r="G35" s="45"/>
    </row>
    <row r="36" spans="1:7" ht="141" customHeight="1">
      <c r="A36" s="35"/>
      <c r="B36" s="44" t="s">
        <v>72</v>
      </c>
      <c r="C36" s="43"/>
      <c r="D36" s="43"/>
      <c r="E36" s="43"/>
      <c r="F36" s="43"/>
      <c r="G36" s="43"/>
    </row>
    <row r="37" spans="1:7" ht="198.75" customHeight="1">
      <c r="A37" s="35"/>
      <c r="B37" s="44" t="s">
        <v>73</v>
      </c>
      <c r="C37" s="45"/>
      <c r="D37" s="45"/>
      <c r="E37" s="45"/>
      <c r="F37" s="45"/>
      <c r="G37" s="45"/>
    </row>
    <row r="38" spans="1:7">
      <c r="A38" s="35"/>
      <c r="B38" s="36"/>
      <c r="C38" s="37"/>
      <c r="D38" s="38"/>
      <c r="E38" s="41"/>
      <c r="F38" s="39"/>
      <c r="G38" s="40"/>
    </row>
    <row r="39" spans="1:7">
      <c r="A39" s="35"/>
      <c r="B39" s="52" t="s">
        <v>74</v>
      </c>
      <c r="D39" s="38"/>
      <c r="E39" s="41"/>
      <c r="F39" s="39"/>
      <c r="G39" s="42"/>
    </row>
    <row r="40" spans="1:7" ht="135.75" customHeight="1">
      <c r="A40" s="35"/>
      <c r="B40" s="44" t="s">
        <v>75</v>
      </c>
      <c r="C40" s="45"/>
      <c r="D40" s="45"/>
      <c r="E40" s="45"/>
      <c r="F40" s="45"/>
      <c r="G40" s="45"/>
    </row>
    <row r="41" spans="1:7" ht="293.25">
      <c r="A41" s="35"/>
      <c r="B41" s="44" t="s">
        <v>76</v>
      </c>
      <c r="C41" s="45"/>
      <c r="D41" s="45"/>
      <c r="E41" s="45"/>
      <c r="F41" s="45"/>
      <c r="G41" s="45"/>
    </row>
    <row r="42" spans="1:7" ht="20.25" customHeight="1">
      <c r="A42" s="35"/>
      <c r="B42" s="36"/>
      <c r="C42" s="37"/>
      <c r="D42" s="38"/>
      <c r="E42" s="41"/>
      <c r="F42" s="39"/>
      <c r="G42" s="42"/>
    </row>
    <row r="43" spans="1:7">
      <c r="A43" s="35"/>
      <c r="B43" s="52" t="s">
        <v>77</v>
      </c>
      <c r="D43" s="38"/>
      <c r="E43" s="41"/>
      <c r="F43" s="39"/>
      <c r="G43" s="42"/>
    </row>
    <row r="44" spans="1:7" ht="267.75">
      <c r="A44" s="37"/>
      <c r="B44" s="30" t="s">
        <v>78</v>
      </c>
      <c r="C44" s="30"/>
      <c r="D44" s="30"/>
      <c r="E44" s="30"/>
      <c r="F44" s="30"/>
      <c r="G44" s="30"/>
    </row>
    <row r="45" spans="1:7">
      <c r="A45" s="37"/>
      <c r="C45" s="30"/>
      <c r="D45" s="30"/>
      <c r="E45" s="30"/>
      <c r="F45" s="30"/>
      <c r="G45" s="30"/>
    </row>
    <row r="46" spans="1:7">
      <c r="A46" s="21"/>
      <c r="B46" s="25"/>
      <c r="C46" s="26"/>
      <c r="D46" s="22"/>
      <c r="E46" s="31"/>
      <c r="F46" s="23"/>
      <c r="G46" s="24"/>
    </row>
    <row r="47" spans="1:7">
      <c r="A47" s="35"/>
      <c r="B47" s="52" t="s">
        <v>79</v>
      </c>
      <c r="D47" s="38"/>
      <c r="E47" s="41"/>
      <c r="F47" s="39"/>
      <c r="G47" s="42"/>
    </row>
    <row r="48" spans="1:7" ht="137.25" customHeight="1">
      <c r="A48" s="35"/>
      <c r="B48" s="44" t="s">
        <v>80</v>
      </c>
      <c r="C48" s="45"/>
      <c r="D48" s="45"/>
      <c r="E48" s="45"/>
      <c r="F48" s="45"/>
      <c r="G48" s="45"/>
    </row>
    <row r="49" spans="1:7" ht="146.25" customHeight="1">
      <c r="A49" s="35"/>
      <c r="B49" s="44" t="s">
        <v>81</v>
      </c>
      <c r="C49" s="43"/>
      <c r="D49" s="43"/>
      <c r="E49" s="43"/>
      <c r="F49" s="43"/>
      <c r="G49" s="43"/>
    </row>
    <row r="50" spans="1:7" ht="134.25" customHeight="1">
      <c r="A50" s="35"/>
      <c r="B50" s="44" t="s">
        <v>82</v>
      </c>
      <c r="C50" s="43"/>
      <c r="D50" s="43"/>
      <c r="E50" s="43"/>
      <c r="F50" s="43"/>
      <c r="G50" s="43"/>
    </row>
    <row r="51" spans="1:7" ht="108" customHeight="1">
      <c r="A51" s="35"/>
      <c r="B51" s="44" t="s">
        <v>83</v>
      </c>
      <c r="C51" s="43"/>
      <c r="D51" s="43"/>
      <c r="E51" s="43"/>
      <c r="F51" s="43"/>
      <c r="G51" s="43"/>
    </row>
    <row r="52" spans="1:7">
      <c r="A52" s="45"/>
      <c r="B52" s="25"/>
      <c r="C52" s="47"/>
      <c r="D52" s="28"/>
      <c r="E52" s="28"/>
      <c r="F52" s="29"/>
      <c r="G52" s="28"/>
    </row>
    <row r="53" spans="1:7">
      <c r="A53" s="48"/>
      <c r="B53" s="51" t="s">
        <v>84</v>
      </c>
      <c r="D53" s="46"/>
      <c r="E53" s="49"/>
      <c r="F53" s="23"/>
      <c r="G53" s="50"/>
    </row>
    <row r="54" spans="1:7" ht="52.5" customHeight="1">
      <c r="A54" s="35"/>
      <c r="B54" s="44" t="s">
        <v>85</v>
      </c>
      <c r="C54" s="43"/>
      <c r="D54" s="43"/>
      <c r="E54" s="43"/>
      <c r="F54" s="43"/>
      <c r="G54" s="43"/>
    </row>
    <row r="55" spans="1:7" ht="318.75">
      <c r="A55" s="35"/>
      <c r="B55" s="44" t="s">
        <v>86</v>
      </c>
      <c r="C55" s="45"/>
      <c r="D55" s="45"/>
      <c r="E55" s="45"/>
      <c r="F55" s="45"/>
      <c r="G55" s="45"/>
    </row>
  </sheetData>
  <pageMargins left="0.7" right="0.7" top="0.75" bottom="0.75" header="0.3" footer="0.3"/>
  <pageSetup paperSize="9" orientation="portrait" r:id="rId1"/>
  <headerFooter>
    <oddHeader xml:space="preserve">&amp;LGrađevina: Kurelčeva 3, Zagreb
sanacija fasade
&amp;CTroškovnik radova&amp;RIzradila: Arhitektura Bolanča d.o.o.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30CD8AF7F04A43B83C3D744C1AB824" ma:contentTypeVersion="12" ma:contentTypeDescription="Create a new document." ma:contentTypeScope="" ma:versionID="beb7caf70b445352655ee54e3bc485d5">
  <xsd:schema xmlns:xsd="http://www.w3.org/2001/XMLSchema" xmlns:xs="http://www.w3.org/2001/XMLSchema" xmlns:p="http://schemas.microsoft.com/office/2006/metadata/properties" xmlns:ns2="100970c5-c50d-43a9-b068-1907ecf98cf5" xmlns:ns3="19d97b4b-a454-492e-a45f-2b2d381885c1" targetNamespace="http://schemas.microsoft.com/office/2006/metadata/properties" ma:root="true" ma:fieldsID="b3bc4641dc4c1d4bc031cc7e29552a90" ns2:_="" ns3:_="">
    <xsd:import namespace="100970c5-c50d-43a9-b068-1907ecf98cf5"/>
    <xsd:import namespace="19d97b4b-a454-492e-a45f-2b2d381885c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0970c5-c50d-43a9-b068-1907ecf98c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16712f9-4dcd-4f91-ba5e-0ff01befca3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d97b4b-a454-492e-a45f-2b2d381885c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1494762-8c6f-4282-9093-c7b9dd5d1a7b}" ma:internalName="TaxCatchAll" ma:showField="CatchAllData" ma:web="19d97b4b-a454-492e-a45f-2b2d381885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00970c5-c50d-43a9-b068-1907ecf98cf5">
      <Terms xmlns="http://schemas.microsoft.com/office/infopath/2007/PartnerControls"/>
    </lcf76f155ced4ddcb4097134ff3c332f>
    <TaxCatchAll xmlns="19d97b4b-a454-492e-a45f-2b2d381885c1" xsi:nil="true"/>
  </documentManagement>
</p:properties>
</file>

<file path=customXml/itemProps1.xml><?xml version="1.0" encoding="utf-8"?>
<ds:datastoreItem xmlns:ds="http://schemas.openxmlformats.org/officeDocument/2006/customXml" ds:itemID="{55A8BBF0-F24A-41E9-AA1B-6939DDE6F7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0970c5-c50d-43a9-b068-1907ecf98cf5"/>
    <ds:schemaRef ds:uri="19d97b4b-a454-492e-a45f-2b2d381885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B6C29C-7BBC-478B-B8BB-CDF6AB5FE220}">
  <ds:schemaRefs>
    <ds:schemaRef ds:uri="http://schemas.microsoft.com/sharepoint/v3/contenttype/forms"/>
  </ds:schemaRefs>
</ds:datastoreItem>
</file>

<file path=customXml/itemProps3.xml><?xml version="1.0" encoding="utf-8"?>
<ds:datastoreItem xmlns:ds="http://schemas.openxmlformats.org/officeDocument/2006/customXml" ds:itemID="{BFD084FE-8FEF-4AB3-B5C7-ECC05D72B6FC}">
  <ds:schemaRefs>
    <ds:schemaRef ds:uri="http://schemas.microsoft.com/office/2006/metadata/properties"/>
    <ds:schemaRef ds:uri="http://schemas.microsoft.com/office/infopath/2007/PartnerControls"/>
    <ds:schemaRef ds:uri="100970c5-c50d-43a9-b068-1907ecf98cf5"/>
    <ds:schemaRef ds:uri="19d97b4b-a454-492e-a45f-2b2d381885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KURELČEVA 3 SANACIJA FASADE</vt:lpstr>
      <vt:lpstr>naslovnica</vt:lpstr>
      <vt:lpstr>opći uvjeti</vt:lpstr>
      <vt:lpstr>'KURELČEVA 3 SANACIJA FASADE'!Print_Area</vt:lpstr>
      <vt:lpstr>naslovnica!Print_Area</vt:lpstr>
    </vt:vector>
  </TitlesOfParts>
  <Company>G.H.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dc:creator>
  <cp:lastModifiedBy>Arhitektura Bolanca</cp:lastModifiedBy>
  <cp:lastPrinted>2026-06-09T11:16:44Z</cp:lastPrinted>
  <dcterms:created xsi:type="dcterms:W3CDTF">2001-02-23T10:44:33Z</dcterms:created>
  <dcterms:modified xsi:type="dcterms:W3CDTF">2026-06-09T11:17:00Z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0x0101004630CD8AF7F04A43B83C3D744C1AB824</vt:lpwstr>
  </property>
</Properties>
</file>